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3B6B9F99-30E1-4B66-84F4-FA25D6F7AABF}" xr6:coauthVersionLast="47" xr6:coauthVersionMax="47" xr10:uidLastSave="{00000000-0000-0000-0000-000000000000}"/>
  <bookViews>
    <workbookView xWindow="-98" yWindow="-98" windowWidth="23236" windowHeight="13875" tabRatio="814" xr2:uid="{00000000-000D-0000-FFFF-FFFF00000000}"/>
  </bookViews>
  <sheets>
    <sheet name="BD" sheetId="1" r:id="rId1"/>
    <sheet name="CD" sheetId="3" r:id="rId2"/>
    <sheet name="ASSISTENCIAL" sheetId="4" r:id="rId3"/>
    <sheet name="PGA CD" sheetId="7" r:id="rId4"/>
    <sheet name="PGA BD" sheetId="9" r:id="rId5"/>
    <sheet name="PGA ASSISTENCIAL" sheetId="2" r:id="rId6"/>
    <sheet name="CONSOLIDADO" sheetId="5" r:id="rId7"/>
    <sheet name="PGA CONSOLIDADO" sheetId="6" r:id="rId8"/>
    <sheet name="OPERAÇÕES TRANSITÓRIAS" sheetId="8" r:id="rId9"/>
  </sheets>
  <externalReferences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7" l="1"/>
  <c r="K35" i="7"/>
  <c r="K34" i="7"/>
  <c r="K33" i="7"/>
  <c r="K27" i="6"/>
  <c r="K26" i="6"/>
  <c r="L7" i="3" l="1"/>
</calcChain>
</file>

<file path=xl/sharedStrings.xml><?xml version="1.0" encoding="utf-8"?>
<sst xmlns="http://schemas.openxmlformats.org/spreadsheetml/2006/main" count="3314" uniqueCount="416">
  <si>
    <t>Contas Contábeis</t>
  </si>
  <si>
    <t>Administrativo</t>
  </si>
  <si>
    <t>Balancete Emitido em 28/05/2024 - 09:44:10 (2024-abril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</si>
  <si>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</si>
  <si>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</si>
  <si>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</si>
  <si>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</si>
  <si>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</si>
  <si>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</si>
  <si>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</si>
  <si>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</si>
  <si>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</si>
  <si>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</si>
  <si>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</si>
  <si>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</si>
  <si>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</si>
  <si>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</si>
  <si>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</si>
  <si>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</si>
  <si>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</si>
  <si>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</si>
  <si>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</si>
  <si>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</si>
  <si>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</si>
  <si>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</si>
  <si>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</si>
  <si>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</si>
  <si>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</si>
  <si>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</si>
  <si>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</si>
  <si>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</si>
  <si>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</si>
  <si>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</si>
  <si>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</si>
  <si>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</si>
  <si>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</si>
  <si>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</si>
  <si>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</si>
  <si>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</si>
  <si>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</si>
  <si>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</si>
  <si>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</si>
  <si>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</si>
  <si>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</si>
  <si>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</si>
  <si>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</si>
  <si>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</si>
  <si>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</si>
  <si>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</si>
  <si>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</si>
  <si>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</si>
  <si>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</si>
  <si>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</si>
  <si>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</si>
  <si>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</si>
  <si>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</si>
  <si>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</si>
  <si>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</si>
  <si>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</si>
  <si>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</si>
  <si>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</si>
  <si>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</si>
  <si>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</si>
  <si>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</si>
  <si>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</si>
  <si>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</si>
  <si>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</si>
  <si>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</si>
  <si>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</si>
  <si>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</si>
  <si>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</si>
  <si>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</si>
  <si>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</si>
  <si>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</si>
  <si>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</si>
  <si>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</si>
  <si>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</si>
  <si>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</si>
  <si>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</si>
  <si>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</si>
  <si>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</si>
  <si>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</si>
  <si>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</si>
  <si>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</si>
  <si>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</si>
  <si>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</si>
  <si>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</si>
  <si>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</si>
  <si>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</si>
  <si>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</si>
  <si>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</si>
  <si>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</si>
  <si>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</si>
  <si>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</si>
  <si>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</si>
  <si>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</si>
  <si>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</si>
  <si>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</si>
  <si>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</si>
  <si>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</si>
  <si>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</si>
  <si>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</si>
  <si>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</si>
  <si>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</si>
  <si>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</si>
  <si>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</si>
  <si>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</si>
  <si>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</si>
  <si>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</si>
  <si>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</si>
  <si>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</si>
  <si>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</si>
  <si>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</si>
  <si>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</si>
  <si>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</si>
  <si>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</si>
  <si>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</si>
  <si>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</si>
  <si>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</si>
  <si>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</si>
  <si>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</si>
  <si>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</si>
  <si>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</si>
  <si>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</si>
  <si>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</si>
  <si>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</si>
  <si>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</si>
  <si>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</si>
  <si>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</si>
  <si>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</si>
  <si>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</si>
  <si>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</si>
  <si>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</si>
  <si>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</si>
  <si>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</si>
  <si>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</si>
  <si>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</si>
  <si>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</si>
  <si>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</si>
  <si>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</si>
  <si>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</si>
  <si>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</si>
  <si>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</si>
  <si>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</si>
  <si>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</si>
  <si>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</si>
  <si>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</si>
  <si>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</si>
  <si>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</si>
  <si>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</si>
  <si>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</si>
  <si>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</si>
  <si>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</si>
  <si>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</si>
  <si>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</si>
  <si>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</si>
  <si>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</si>
  <si>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</si>
  <si>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</si>
  <si>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</si>
  <si>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</si>
  <si>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</si>
  <si>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</si>
  <si>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</si>
  <si>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</si>
  <si>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</si>
  <si>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</si>
  <si>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</si>
  <si>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</si>
  <si>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</si>
  <si>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</si>
  <si>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</si>
  <si>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</si>
  <si>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</si>
  <si>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</si>
  <si>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</si>
  <si>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</si>
  <si>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</si>
  <si>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</si>
  <si>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</si>
  <si>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</si>
  <si>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PGA - IBM Assistencial - IBM Assistencial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</si>
  <si>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</si>
  <si>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</si>
  <si>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</si>
  <si>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</si>
  <si>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</si>
  <si>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</si>
  <si>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</si>
  <si>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</si>
  <si>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4.02.01.05.01.00.00.0</t>
  </si>
  <si>
    <t>ENCARGOS S/ CONTAS CORRENTES</t>
  </si>
  <si>
    <t>DESPESAS GERAIS</t>
  </si>
  <si>
    <t>4.02.01.05.00.00.00.0</t>
  </si>
  <si>
    <t>ADMINISTRAÇÃO DOS PLANOS PREVIDENCIAIS</t>
  </si>
  <si>
    <t>4.02.01.00.00.00.00.0</t>
  </si>
  <si>
    <t>DESPESAS</t>
  </si>
  <si>
    <t>4.02.00.00.00.00.00.0</t>
  </si>
  <si>
    <t>4.01.02.01.00.00.00.0</t>
  </si>
  <si>
    <t>CUSTEIO ADMINISTRATIVO</t>
  </si>
  <si>
    <t>4.01.02.00.00.00.00.0</t>
  </si>
  <si>
    <t>RECEITAS</t>
  </si>
  <si>
    <t>4.01.00.00.00.00.00.0</t>
  </si>
  <si>
    <t>4.00.00.00.00.00.00.0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</si>
  <si>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</si>
  <si>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</si>
  <si>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</si>
  <si>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</si>
  <si>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</si>
  <si>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</si>
  <si>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</si>
  <si>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</si>
  <si>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</si>
  <si>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</si>
  <si>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</si>
  <si>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</si>
  <si>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</si>
  <si>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</si>
  <si>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</si>
  <si>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</si>
  <si>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Assistencial</t>
  </si>
  <si>
    <t>Balancete Emitido em 28/05/2024 - 09:45:10 (2024-abril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</si>
  <si>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</si>
  <si>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</si>
  <si>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</si>
  <si>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</si>
  <si>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</si>
  <si>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</si>
  <si>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</si>
  <si>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</si>
  <si>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</si>
  <si>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</si>
  <si>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</si>
  <si>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</si>
  <si>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</si>
  <si>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</si>
  <si>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</si>
  <si>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</si>
  <si>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</si>
  <si>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</si>
  <si>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</si>
  <si>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</si>
  <si>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</si>
  <si>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</si>
  <si>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</si>
  <si>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</si>
  <si>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</si>
  <si>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</si>
  <si>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</si>
  <si>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</si>
  <si>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</si>
  <si>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</si>
  <si>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</si>
  <si>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</si>
  <si>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</si>
  <si>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</si>
  <si>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</si>
  <si>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</si>
  <si>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</si>
  <si>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</si>
  <si>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</si>
  <si>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</si>
  <si>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</si>
  <si>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</si>
  <si>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</si>
  <si>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</si>
  <si>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</si>
  <si>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</si>
  <si>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</si>
  <si>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</si>
  <si>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</si>
  <si>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</si>
  <si>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</si>
  <si>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</si>
  <si>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</si>
  <si>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</si>
  <si>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</si>
  <si>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</si>
  <si>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</si>
  <si>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</si>
  <si>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</si>
  <si>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</si>
  <si>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</si>
  <si>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</si>
  <si>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</si>
  <si>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</si>
  <si>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</si>
  <si>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</si>
  <si>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</si>
  <si>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</si>
  <si>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</si>
  <si>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</si>
  <si>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</si>
  <si>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</si>
  <si>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</si>
  <si>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</si>
  <si>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</si>
  <si>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</si>
  <si>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</si>
  <si>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</si>
  <si>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</si>
  <si>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</si>
  <si>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</si>
  <si>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</si>
  <si>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</si>
  <si>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</si>
  <si>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</si>
  <si>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</si>
  <si>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</si>
  <si>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</si>
  <si>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</si>
  <si>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</si>
  <si>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</si>
  <si>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1.02.03.04.04.00.00.0</t>
  </si>
  <si>
    <t>1.02.01.01.02.01.00.0</t>
  </si>
  <si>
    <t>CONTRIBUIÇÕES EM ATRASO</t>
  </si>
  <si>
    <t>1.02.01.01.02.00.00.0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</si>
  <si>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</si>
  <si>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</si>
  <si>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</si>
  <si>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</si>
  <si>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</si>
  <si>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</si>
  <si>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</si>
  <si>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</si>
  <si>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</si>
  <si>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</si>
  <si>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</si>
  <si>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</si>
  <si>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</si>
  <si>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</si>
  <si>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</si>
  <si>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</si>
  <si>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</si>
  <si>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</si>
  <si>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28/05/2024 - 09:44:33 (2024-abril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</si>
  <si>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</si>
  <si>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</si>
  <si>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</si>
  <si>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</si>
  <si>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</si>
  <si>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</si>
  <si>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</si>
  <si>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28/05/2024 - 09:44:44 (2024-abril )</t>
  </si>
  <si>
    <t>PGA - IBM CD - IBM PGA CD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</si>
  <si>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</si>
  <si>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</si>
  <si>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</si>
  <si>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</si>
  <si>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</si>
  <si>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</si>
  <si>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</si>
  <si>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</si>
  <si>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</si>
  <si>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</si>
  <si>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</si>
  <si>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4.02.01.05.99.00.00.0</t>
  </si>
  <si>
    <t>OUTRAS DESPESAS GERAIS</t>
  </si>
  <si>
    <t>4.02.01.05.02.00.00.0</t>
  </si>
  <si>
    <t>ASSOCIAÇÃO DE CLASSE</t>
  </si>
  <si>
    <t>4.02.01.04.09.00.00.0</t>
  </si>
  <si>
    <t>SERVIÇOS E CONSULTORIAS DE INVESTIMENTOS</t>
  </si>
  <si>
    <t>4.02.01.04.07.00.00.0</t>
  </si>
  <si>
    <t>AUDITORIA CONTÁBIL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</si>
  <si>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</si>
  <si>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</si>
  <si>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</si>
  <si>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</si>
  <si>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</si>
  <si>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</si>
  <si>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</si>
  <si>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</si>
  <si>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</si>
  <si>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</si>
  <si>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</si>
  <si>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</si>
  <si>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</si>
  <si>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</si>
  <si>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</si>
  <si>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</si>
  <si>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</si>
  <si>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</si>
  <si>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</si>
  <si>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</si>
  <si>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4.02.01.02.00.00.00.0</t>
  </si>
  <si>
    <t>TREINAMENTOS/CONGRESSOS E SEMINÁRIOS</t>
  </si>
  <si>
    <t>4.01.01.01.05.00.00.0</t>
  </si>
  <si>
    <t>4.01.01.01.00.00.00.0</t>
  </si>
  <si>
    <t>4.01.01.00.00.00.00.0</t>
  </si>
  <si>
    <t>Operações Interplanos IBM CD - IBM CD Operação de Anulação</t>
  </si>
  <si>
    <t>Operações Interplanos IBM BD - IBM BD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</si>
  <si>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</si>
  <si>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</si>
  <si>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</si>
  <si>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</si>
  <si>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</si>
  <si>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</si>
  <si>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</si>
  <si>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</si>
  <si>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Operações Transitórias - Operações Transitórias</t>
  </si>
  <si>
    <t>2.01.02.02.00.00.00.0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</si>
  <si>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</si>
  <si>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</si>
  <si>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</si>
  <si>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</si>
  <si>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</si>
  <si>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Consolidado</t>
  </si>
  <si>
    <t>Balancete Emitido em 28/05/2024 - 09:45:24 (2024-abril )</t>
  </si>
  <si>
    <t>Nível7 - FUNDACAO PREVIDENCIARIA IBM - PGA Consolidado</t>
  </si>
  <si>
    <t>Balancete Emitido em 28/05/2024 - 09:45:31 (2024-abril )</t>
  </si>
  <si>
    <t>Nível7 - FUNDACAO PREVIDENCIARIA IBM - PGA - IBM CD</t>
  </si>
  <si>
    <t>Balancete Emitido em 28/05/2024 - 09:45:03 (2024-abril )</t>
  </si>
  <si>
    <t>Nível7 - FUNDACAO PREVIDENCIARIA IBM - Operações Transitórias</t>
  </si>
  <si>
    <t>Balancete Emitido em 28/05/2024 - 09:45:16 (2024-abril )</t>
  </si>
  <si>
    <t>Nível7 - FUNDACAO PREVIDENCIARIA IBM - PGA - IBM BD</t>
  </si>
  <si>
    <t>Balancete Emitido em 28/05/2024 - 09:44:54 (2024-abril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</si>
</sst>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093024631/Box/IBM%20Pension%20LA%20Center/(BRA)_Brazil/Patricia/Compliance/4994/CHECK%204994%20ADITUS.xlsx" TargetMode="External"/><Relationship Id="rId2" Type="http://schemas.openxmlformats.org/officeDocument/2006/relationships/externalLinkPath" Target="file:///C:\Users\093024631\Box\IBM%20Pension%20LA%20Center\(BRA)_Brazil\Patricia\Compliance\4994\CHECK%204994%20ADITUS.xlsx" TargetMode="External"/><Relationship Id="rId1" Type="http://schemas.openxmlformats.org/officeDocument/2006/relationships/externalLinkPath" Target="/Users/093024631/Box/IBM%20Pension%20LA%20Center/(BRA)_Brazil/Patricia/Compliance/4994/CHECK%204994%20ADIT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D_ADITUS"/>
    </sheetNames>
    <sheetDataSet>
      <sheetData sheetId="0">
        <row r="26">
          <cell r="B26">
            <v>298095637.13999999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6"/>
  <sheetViews>
    <sheetView showGridLines="0" tabSelected="1" workbookViewId="0">
      <selection sqref="A1:J1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2.3984375" style="8" bestFit="1" customWidth="1"/>
    <col min="8" max="8" width="11" style="8" bestFit="1" customWidth="1"/>
    <col min="9" max="9" width="11.59765625" style="8" bestFit="1" customWidth="1"/>
    <col min="10" max="10" width="12.3984375" style="8" bestFit="1" customWidth="1"/>
    <col min="11" max="12" width="9.066406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492235710.61000001</v>
      </c>
      <c r="H6" s="4">
        <v>12472156.939999999</v>
      </c>
      <c r="I6" s="4">
        <v>-10486347.4</v>
      </c>
      <c r="J6" s="4">
        <v>494221520.14999998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3294.99</v>
      </c>
      <c r="H7" s="7">
        <v>4137064.25</v>
      </c>
      <c r="I7" s="7">
        <v>-4137096.65</v>
      </c>
      <c r="J7" s="7">
        <v>3262.59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3294.99</v>
      </c>
      <c r="H8" s="4">
        <v>4137064.25</v>
      </c>
      <c r="I8" s="4">
        <v>-4137096.65</v>
      </c>
      <c r="J8" s="4">
        <v>3262.59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3294.99</v>
      </c>
      <c r="H9" s="7">
        <v>2252562.13</v>
      </c>
      <c r="I9" s="7">
        <v>-2252594.5299999998</v>
      </c>
      <c r="J9" s="7">
        <v>3262.59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3294.99</v>
      </c>
      <c r="H10" s="4">
        <v>2241354.9700000002</v>
      </c>
      <c r="I10" s="4">
        <v>-2241387.37</v>
      </c>
      <c r="J10" s="4">
        <v>3262.59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3294.99</v>
      </c>
      <c r="H11" s="7">
        <v>2241354.9700000002</v>
      </c>
      <c r="I11" s="7">
        <v>-2241387.37</v>
      </c>
      <c r="J11" s="7">
        <v>3262.59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11207.16</v>
      </c>
      <c r="I12" s="4">
        <v>-11207.16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11207.16</v>
      </c>
      <c r="I13" s="7">
        <v>-11207.16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1884502.12</v>
      </c>
      <c r="I14" s="4">
        <v>-1884502.12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1884502.12</v>
      </c>
      <c r="I15" s="7">
        <v>-1884502.12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1884502.12</v>
      </c>
      <c r="I16" s="4">
        <v>-1884502.12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492232415.62</v>
      </c>
      <c r="H17" s="7">
        <v>8335092.6900000004</v>
      </c>
      <c r="I17" s="7">
        <v>-6349250.75</v>
      </c>
      <c r="J17" s="7">
        <v>494218257.56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80654.070000000007</v>
      </c>
      <c r="H18" s="4">
        <v>1083859.92</v>
      </c>
      <c r="I18" s="4">
        <v>-1083827.53</v>
      </c>
      <c r="J18" s="4">
        <v>80686.460000000006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1083827.52</v>
      </c>
      <c r="I19" s="7">
        <v>-1083827.52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1083827.52</v>
      </c>
      <c r="I20" s="4">
        <v>-1083827.52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3847.57</v>
      </c>
      <c r="H21" s="7">
        <v>0</v>
      </c>
      <c r="I21" s="7">
        <v>0</v>
      </c>
      <c r="J21" s="7">
        <v>3847.57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3847.57</v>
      </c>
      <c r="H22" s="4">
        <v>0</v>
      </c>
      <c r="I22" s="4">
        <v>0</v>
      </c>
      <c r="J22" s="4">
        <v>3847.57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76806.5</v>
      </c>
      <c r="H23" s="7">
        <v>32.4</v>
      </c>
      <c r="I23" s="7">
        <v>-0.01</v>
      </c>
      <c r="J23" s="7">
        <v>76838.89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76806.5</v>
      </c>
      <c r="H24" s="4">
        <v>32.4</v>
      </c>
      <c r="I24" s="4">
        <v>-0.01</v>
      </c>
      <c r="J24" s="4">
        <v>76838.89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76806.5</v>
      </c>
      <c r="H25" s="7">
        <v>32.4</v>
      </c>
      <c r="I25" s="7">
        <v>-0.01</v>
      </c>
      <c r="J25" s="7">
        <v>76838.89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76806.5</v>
      </c>
      <c r="H26" s="4">
        <v>32.4</v>
      </c>
      <c r="I26" s="4">
        <v>-0.01</v>
      </c>
      <c r="J26" s="4">
        <v>76838.89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109827861.68000001</v>
      </c>
      <c r="H27" s="7">
        <v>970263.08</v>
      </c>
      <c r="I27" s="7">
        <v>0</v>
      </c>
      <c r="J27" s="7">
        <v>110798124.76000001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109827861.68000001</v>
      </c>
      <c r="H28" s="4">
        <v>970263.08</v>
      </c>
      <c r="I28" s="4">
        <v>0</v>
      </c>
      <c r="J28" s="4">
        <v>110798124.76000001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109827861.68000001</v>
      </c>
      <c r="H29" s="7">
        <v>970263.08</v>
      </c>
      <c r="I29" s="7">
        <v>0</v>
      </c>
      <c r="J29" s="7">
        <v>110798124.76000001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382323899.87</v>
      </c>
      <c r="H30" s="4">
        <v>6280969.6900000004</v>
      </c>
      <c r="I30" s="4">
        <v>-5265423.22</v>
      </c>
      <c r="J30" s="4">
        <v>383339446.33999997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364784641.54000002</v>
      </c>
      <c r="H31" s="7">
        <v>5912909.6900000004</v>
      </c>
      <c r="I31" s="7">
        <v>-4897363.22</v>
      </c>
      <c r="J31" s="7">
        <v>365800188.00999999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328044116.16000003</v>
      </c>
      <c r="H32" s="4">
        <v>4213078.6100000003</v>
      </c>
      <c r="I32" s="4">
        <v>-3777685.97</v>
      </c>
      <c r="J32" s="4">
        <v>328479508.80000001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328044116.16000003</v>
      </c>
      <c r="H33" s="7">
        <v>4213078.6100000003</v>
      </c>
      <c r="I33" s="7">
        <v>-3777685.97</v>
      </c>
      <c r="J33" s="7">
        <v>328479508.80000001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36740525.380000003</v>
      </c>
      <c r="H34" s="4">
        <v>1699831.08</v>
      </c>
      <c r="I34" s="4">
        <v>-1119677.25</v>
      </c>
      <c r="J34" s="4">
        <v>37320679.210000001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36740525.380000003</v>
      </c>
      <c r="H35" s="7">
        <v>1699831.08</v>
      </c>
      <c r="I35" s="7">
        <v>-1119677.25</v>
      </c>
      <c r="J35" s="7">
        <v>37320679.210000001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368060</v>
      </c>
      <c r="I36" s="4">
        <v>-368060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368060</v>
      </c>
      <c r="I39" s="7">
        <v>-368060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368060</v>
      </c>
      <c r="I40" s="4">
        <v>-368060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368060</v>
      </c>
      <c r="I41" s="7">
        <v>-368060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-492235710.61000001</v>
      </c>
      <c r="H44" s="4">
        <v>13978300.34</v>
      </c>
      <c r="I44" s="4">
        <v>-15964109.880000001</v>
      </c>
      <c r="J44" s="4">
        <v>-494221520.14999998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-333765.51</v>
      </c>
      <c r="H45" s="7">
        <v>2252790.17</v>
      </c>
      <c r="I45" s="7">
        <v>-2247570.34</v>
      </c>
      <c r="J45" s="7">
        <v>-328545.68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-333765.51</v>
      </c>
      <c r="H46" s="4">
        <v>2252790.17</v>
      </c>
      <c r="I46" s="4">
        <v>-2247570.34</v>
      </c>
      <c r="J46" s="4">
        <v>-328545.68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1894412.75</v>
      </c>
      <c r="I47" s="7">
        <v>-1894412.75</v>
      </c>
      <c r="J47" s="7">
        <v>0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1894412.75</v>
      </c>
      <c r="I48" s="4">
        <v>-1894412.75</v>
      </c>
      <c r="J48" s="4">
        <v>0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-319550.37</v>
      </c>
      <c r="H49" s="7">
        <v>343144.04</v>
      </c>
      <c r="I49" s="7">
        <v>-337749.51</v>
      </c>
      <c r="J49" s="7">
        <v>-314155.84000000003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-319550.37</v>
      </c>
      <c r="H50" s="4">
        <v>343144.04</v>
      </c>
      <c r="I50" s="4">
        <v>-337749.51</v>
      </c>
      <c r="J50" s="4">
        <v>-314155.84000000003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-14215.14</v>
      </c>
      <c r="H51" s="7">
        <v>15233.38</v>
      </c>
      <c r="I51" s="7">
        <v>-15408.08</v>
      </c>
      <c r="J51" s="7">
        <v>-14389.84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32.4</v>
      </c>
      <c r="I52" s="4">
        <v>-32.4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32.4</v>
      </c>
      <c r="I53" s="7">
        <v>-32.4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-14215.14</v>
      </c>
      <c r="H54" s="4">
        <v>15200.98</v>
      </c>
      <c r="I54" s="4">
        <v>-15375.68</v>
      </c>
      <c r="J54" s="4">
        <v>-14389.84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-14215.14</v>
      </c>
      <c r="H55" s="7">
        <v>15200.98</v>
      </c>
      <c r="I55" s="7">
        <v>-15375.68</v>
      </c>
      <c r="J55" s="7">
        <v>-14389.84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-20170750.280000001</v>
      </c>
      <c r="H56" s="4">
        <v>0</v>
      </c>
      <c r="I56" s="4">
        <v>0</v>
      </c>
      <c r="J56" s="4">
        <v>-20170750.280000001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-20162667.5</v>
      </c>
      <c r="H57" s="7">
        <v>0</v>
      </c>
      <c r="I57" s="7">
        <v>0</v>
      </c>
      <c r="J57" s="7">
        <v>-20162667.5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-20162667.5</v>
      </c>
      <c r="H58" s="4">
        <v>0</v>
      </c>
      <c r="I58" s="4">
        <v>0</v>
      </c>
      <c r="J58" s="4">
        <v>-20162667.5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-20162667.5</v>
      </c>
      <c r="H59" s="7">
        <v>0</v>
      </c>
      <c r="I59" s="7">
        <v>0</v>
      </c>
      <c r="J59" s="7">
        <v>-20162667.5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-471731194.81999999</v>
      </c>
      <c r="H63" s="7">
        <v>11725510.17</v>
      </c>
      <c r="I63" s="7">
        <v>-13716539.539999999</v>
      </c>
      <c r="J63" s="7">
        <v>-473722224.19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-344368540.17000002</v>
      </c>
      <c r="H64" s="4">
        <v>11725510.17</v>
      </c>
      <c r="I64" s="4">
        <v>-12587501.9</v>
      </c>
      <c r="J64" s="4">
        <v>-345230531.89999998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-282761126.22000003</v>
      </c>
      <c r="H65" s="7">
        <v>4506483.5599999996</v>
      </c>
      <c r="I65" s="7">
        <v>-2540107.54</v>
      </c>
      <c r="J65" s="7">
        <v>-280794750.19999999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-276289367.38</v>
      </c>
      <c r="H66" s="4">
        <v>4393330.37</v>
      </c>
      <c r="I66" s="4">
        <v>-2481506.87</v>
      </c>
      <c r="J66" s="4">
        <v>-274377543.88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-276289367.38</v>
      </c>
      <c r="H67" s="7">
        <v>4393330.37</v>
      </c>
      <c r="I67" s="7">
        <v>-2481506.87</v>
      </c>
      <c r="J67" s="7">
        <v>-274377543.88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-266086809.24000001</v>
      </c>
      <c r="H68" s="4">
        <v>4240261.3899999997</v>
      </c>
      <c r="I68" s="4">
        <v>-2389682.13</v>
      </c>
      <c r="J68" s="4">
        <v>-264236229.97999999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-266086809.24000001</v>
      </c>
      <c r="H69" s="7">
        <v>4240261.3899999997</v>
      </c>
      <c r="I69" s="7">
        <v>-2389682.13</v>
      </c>
      <c r="J69" s="7">
        <v>-264236229.97999999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-10202558.140000001</v>
      </c>
      <c r="H70" s="4">
        <v>153068.98000000001</v>
      </c>
      <c r="I70" s="4">
        <v>-91824.74</v>
      </c>
      <c r="J70" s="4">
        <v>-10141313.9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-10202558.140000001</v>
      </c>
      <c r="H71" s="7">
        <v>153068.98000000001</v>
      </c>
      <c r="I71" s="7">
        <v>-91824.74</v>
      </c>
      <c r="J71" s="7">
        <v>-10141313.9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-6471758.8399999999</v>
      </c>
      <c r="H72" s="4">
        <v>113153.19</v>
      </c>
      <c r="I72" s="4">
        <v>-58600.67</v>
      </c>
      <c r="J72" s="4">
        <v>-6417206.3200000003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-6471758.8399999999</v>
      </c>
      <c r="H73" s="7">
        <v>113153.19</v>
      </c>
      <c r="I73" s="7">
        <v>-58600.67</v>
      </c>
      <c r="J73" s="7">
        <v>-6417206.3200000003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-6471758.8399999999</v>
      </c>
      <c r="H74" s="4">
        <v>113153.19</v>
      </c>
      <c r="I74" s="4">
        <v>-58600.67</v>
      </c>
      <c r="J74" s="4">
        <v>-6417206.3200000003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-6471758.8399999999</v>
      </c>
      <c r="H75" s="7">
        <v>113153.19</v>
      </c>
      <c r="I75" s="7">
        <v>-58600.67</v>
      </c>
      <c r="J75" s="7">
        <v>-6417206.3200000003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-61607413.950000003</v>
      </c>
      <c r="H76" s="4">
        <v>7219026.6100000003</v>
      </c>
      <c r="I76" s="4">
        <v>-10047394.359999999</v>
      </c>
      <c r="J76" s="4">
        <v>-64435781.700000003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-61607413.950000003</v>
      </c>
      <c r="H77" s="7">
        <v>7219026.6100000003</v>
      </c>
      <c r="I77" s="7">
        <v>-10047394.359999999</v>
      </c>
      <c r="J77" s="7">
        <v>-64435781.700000003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-61607413.950000003</v>
      </c>
      <c r="H78" s="4">
        <v>7219026.6100000003</v>
      </c>
      <c r="I78" s="4">
        <v>-10047394.359999999</v>
      </c>
      <c r="J78" s="4">
        <v>-64435781.700000003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-50572675.710000001</v>
      </c>
      <c r="H79" s="7">
        <v>4014322.91</v>
      </c>
      <c r="I79" s="7">
        <v>-3662630.66</v>
      </c>
      <c r="J79" s="7">
        <v>-50220983.460000001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-50572675.710000001</v>
      </c>
      <c r="H80" s="4">
        <v>4014322.91</v>
      </c>
      <c r="I80" s="4">
        <v>-3662630.66</v>
      </c>
      <c r="J80" s="4">
        <v>-50220983.460000001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-11034738.24</v>
      </c>
      <c r="H81" s="7">
        <v>3204703.7</v>
      </c>
      <c r="I81" s="7">
        <v>-6384763.7000000002</v>
      </c>
      <c r="J81" s="7">
        <v>-14214798.24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-11034738.24</v>
      </c>
      <c r="H82" s="4">
        <v>3204703.7</v>
      </c>
      <c r="I82" s="4">
        <v>-6384763.7000000002</v>
      </c>
      <c r="J82" s="4">
        <v>-14214798.24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-127362654.65000001</v>
      </c>
      <c r="H83" s="7">
        <v>0</v>
      </c>
      <c r="I83" s="7">
        <v>-1129037.6399999999</v>
      </c>
      <c r="J83" s="7">
        <v>-128491692.29000001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-17534792.969999999</v>
      </c>
      <c r="H84" s="4">
        <v>0</v>
      </c>
      <c r="I84" s="4">
        <v>-158774.56</v>
      </c>
      <c r="J84" s="4">
        <v>-17693567.530000001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-612354.24</v>
      </c>
      <c r="H85" s="7">
        <v>0</v>
      </c>
      <c r="I85" s="7">
        <v>-5544.76</v>
      </c>
      <c r="J85" s="7">
        <v>-617899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-612354.24</v>
      </c>
      <c r="H86" s="4">
        <v>0</v>
      </c>
      <c r="I86" s="4">
        <v>-5544.76</v>
      </c>
      <c r="J86" s="4">
        <v>-617899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-16922438.73</v>
      </c>
      <c r="H87" s="7">
        <v>0</v>
      </c>
      <c r="I87" s="7">
        <v>-153229.79999999999</v>
      </c>
      <c r="J87" s="7">
        <v>-17075668.530000001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-16922438.73</v>
      </c>
      <c r="H88" s="4">
        <v>0</v>
      </c>
      <c r="I88" s="4">
        <v>-153229.79999999999</v>
      </c>
      <c r="J88" s="4">
        <v>-17075668.530000001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-109827861.68000001</v>
      </c>
      <c r="H89" s="7">
        <v>0</v>
      </c>
      <c r="I89" s="7">
        <v>-970263.08</v>
      </c>
      <c r="J89" s="7">
        <v>-110798124.76000001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-109827861.68000001</v>
      </c>
      <c r="H90" s="4">
        <v>0</v>
      </c>
      <c r="I90" s="4">
        <v>-970263.08</v>
      </c>
      <c r="J90" s="4">
        <v>-110798124.76000001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-109827861.68000001</v>
      </c>
      <c r="H91" s="7">
        <v>0</v>
      </c>
      <c r="I91" s="7">
        <v>-970263.08</v>
      </c>
      <c r="J91" s="7">
        <v>-110798124.76000001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14982236.9</v>
      </c>
      <c r="I92" s="4">
        <v>-14982236.9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7596645.96</v>
      </c>
      <c r="H93" s="7">
        <v>2235960.44</v>
      </c>
      <c r="I93" s="7">
        <v>0</v>
      </c>
      <c r="J93" s="7">
        <v>9832606.4000000004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6699651.5599999996</v>
      </c>
      <c r="H94" s="4">
        <v>2235960.44</v>
      </c>
      <c r="I94" s="4">
        <v>0</v>
      </c>
      <c r="J94" s="4">
        <v>8935612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6514884.0800000001</v>
      </c>
      <c r="H95" s="7">
        <v>2174371.2799999998</v>
      </c>
      <c r="I95" s="7">
        <v>0</v>
      </c>
      <c r="J95" s="7">
        <v>8689255.3599999994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6514884.0800000001</v>
      </c>
      <c r="H96" s="4">
        <v>2174371.2799999998</v>
      </c>
      <c r="I96" s="4">
        <v>0</v>
      </c>
      <c r="J96" s="4">
        <v>8689255.3599999994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184767.48</v>
      </c>
      <c r="H97" s="7">
        <v>61589.16</v>
      </c>
      <c r="I97" s="7">
        <v>0</v>
      </c>
      <c r="J97" s="7">
        <v>246356.64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184767.48</v>
      </c>
      <c r="H98" s="4">
        <v>61589.16</v>
      </c>
      <c r="I98" s="4">
        <v>0</v>
      </c>
      <c r="J98" s="4">
        <v>246356.64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9549094.7699999996</v>
      </c>
      <c r="H102" s="4">
        <v>0</v>
      </c>
      <c r="I102" s="4">
        <v>0</v>
      </c>
      <c r="J102" s="4">
        <v>9549094.7699999996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9549094.7699999996</v>
      </c>
      <c r="H103" s="7">
        <v>0</v>
      </c>
      <c r="I103" s="7">
        <v>0</v>
      </c>
      <c r="J103" s="7">
        <v>9549094.7699999996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-9380758.2599999998</v>
      </c>
      <c r="H104" s="4">
        <v>0</v>
      </c>
      <c r="I104" s="4">
        <v>-3256726.73</v>
      </c>
      <c r="J104" s="4">
        <v>-12637484.99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-14690539.25</v>
      </c>
      <c r="H105" s="7">
        <v>0</v>
      </c>
      <c r="I105" s="7">
        <v>-3256726.73</v>
      </c>
      <c r="J105" s="7">
        <v>-17947265.98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-14684539.01</v>
      </c>
      <c r="H106" s="4">
        <v>0</v>
      </c>
      <c r="I106" s="4">
        <v>-3256726.73</v>
      </c>
      <c r="J106" s="4">
        <v>-17941265.739999998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-3378961.78</v>
      </c>
      <c r="H110" s="4">
        <v>2540107.54</v>
      </c>
      <c r="I110" s="4">
        <v>-4506483.5599999996</v>
      </c>
      <c r="J110" s="4">
        <v>-5345337.8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-3378961.78</v>
      </c>
      <c r="H111" s="7">
        <v>2540107.54</v>
      </c>
      <c r="I111" s="7">
        <v>-4506483.5599999996</v>
      </c>
      <c r="J111" s="7">
        <v>-5345337.8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-896999.86</v>
      </c>
      <c r="H112" s="4">
        <v>158774.56</v>
      </c>
      <c r="I112" s="4">
        <v>0</v>
      </c>
      <c r="J112" s="4">
        <v>-738225.3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254083.49</v>
      </c>
      <c r="H113" s="7">
        <v>158774.56</v>
      </c>
      <c r="I113" s="7">
        <v>0</v>
      </c>
      <c r="J113" s="7">
        <v>412858.05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248083.25</v>
      </c>
      <c r="H114" s="4">
        <v>158774.56</v>
      </c>
      <c r="I114" s="4">
        <v>0</v>
      </c>
      <c r="J114" s="4">
        <v>406857.81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-3489020.83</v>
      </c>
      <c r="H120" s="4">
        <v>10047394.359999999</v>
      </c>
      <c r="I120" s="4">
        <v>-7219026.6100000003</v>
      </c>
      <c r="J120" s="4">
        <v>-660653.07999999996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-3489020.83</v>
      </c>
      <c r="H121" s="7">
        <v>10047394.359999999</v>
      </c>
      <c r="I121" s="7">
        <v>-7219026.6100000003</v>
      </c>
      <c r="J121" s="7">
        <v>-660653.07999999996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4396467.57</v>
      </c>
      <c r="I122" s="4">
        <v>-4396467.57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-11906452.210000001</v>
      </c>
      <c r="H123" s="7">
        <v>0</v>
      </c>
      <c r="I123" s="7">
        <v>-4396467.57</v>
      </c>
      <c r="J123" s="7">
        <v>-16302919.779999999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-11379457.210000001</v>
      </c>
      <c r="H124" s="4">
        <v>0</v>
      </c>
      <c r="I124" s="4">
        <v>-4028407.57</v>
      </c>
      <c r="J124" s="4">
        <v>-15407864.779999999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-7693615.3499999996</v>
      </c>
      <c r="H125" s="7">
        <v>0</v>
      </c>
      <c r="I125" s="7">
        <v>-2339783.64</v>
      </c>
      <c r="J125" s="7">
        <v>-10033398.99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-7693615.3499999996</v>
      </c>
      <c r="H126" s="4">
        <v>0</v>
      </c>
      <c r="I126" s="4">
        <v>-2339783.64</v>
      </c>
      <c r="J126" s="4">
        <v>-10033398.99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-3685841.86</v>
      </c>
      <c r="H127" s="7">
        <v>0</v>
      </c>
      <c r="I127" s="7">
        <v>-1688623.93</v>
      </c>
      <c r="J127" s="7">
        <v>-5374465.79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-3679841.62</v>
      </c>
      <c r="H128" s="4">
        <v>0</v>
      </c>
      <c r="I128" s="4">
        <v>-1688623.93</v>
      </c>
      <c r="J128" s="4">
        <v>-5368465.55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-526995</v>
      </c>
      <c r="H130" s="4">
        <v>0</v>
      </c>
      <c r="I130" s="4">
        <v>-368060</v>
      </c>
      <c r="J130" s="4">
        <v>-895055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-526995</v>
      </c>
      <c r="H131" s="7">
        <v>0</v>
      </c>
      <c r="I131" s="7">
        <v>-368060</v>
      </c>
      <c r="J131" s="7">
        <v>-895055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-526995</v>
      </c>
      <c r="H132" s="4">
        <v>0</v>
      </c>
      <c r="I132" s="4">
        <v>-368060</v>
      </c>
      <c r="J132" s="4">
        <v>-895055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-526995</v>
      </c>
      <c r="H133" s="7">
        <v>0</v>
      </c>
      <c r="I133" s="7">
        <v>-368060</v>
      </c>
      <c r="J133" s="7">
        <v>-895055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2525693.9500000002</v>
      </c>
      <c r="H134" s="4">
        <v>1139740.8400000001</v>
      </c>
      <c r="I134" s="4">
        <v>0</v>
      </c>
      <c r="J134" s="4">
        <v>3665434.79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2303946.0699999998</v>
      </c>
      <c r="H135" s="7">
        <v>1128358.98</v>
      </c>
      <c r="I135" s="7">
        <v>0</v>
      </c>
      <c r="J135" s="7">
        <v>3432305.05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63155.47</v>
      </c>
      <c r="H136" s="4">
        <v>31096.03</v>
      </c>
      <c r="I136" s="4">
        <v>0</v>
      </c>
      <c r="J136" s="4">
        <v>94251.5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63155.47</v>
      </c>
      <c r="H137" s="7">
        <v>31096.03</v>
      </c>
      <c r="I137" s="7">
        <v>0</v>
      </c>
      <c r="J137" s="7">
        <v>94251.5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2240790.6</v>
      </c>
      <c r="H138" s="4">
        <v>1097262.95</v>
      </c>
      <c r="I138" s="4">
        <v>0</v>
      </c>
      <c r="J138" s="4">
        <v>3338053.55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2240790.6</v>
      </c>
      <c r="H139" s="7">
        <v>1097262.95</v>
      </c>
      <c r="I139" s="7">
        <v>0</v>
      </c>
      <c r="J139" s="7">
        <v>3338053.55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221747.88</v>
      </c>
      <c r="H140" s="4">
        <v>11381.86</v>
      </c>
      <c r="I140" s="4">
        <v>0</v>
      </c>
      <c r="J140" s="4">
        <v>233129.74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221747.88</v>
      </c>
      <c r="H141" s="7">
        <v>11381.86</v>
      </c>
      <c r="I141" s="7">
        <v>0</v>
      </c>
      <c r="J141" s="7">
        <v>233129.74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221747.88</v>
      </c>
      <c r="H142" s="4">
        <v>11381.86</v>
      </c>
      <c r="I142" s="4">
        <v>0</v>
      </c>
      <c r="J142" s="4">
        <v>233129.74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221747.88</v>
      </c>
      <c r="H143" s="7">
        <v>11381.86</v>
      </c>
      <c r="I143" s="7">
        <v>0</v>
      </c>
      <c r="J143" s="7">
        <v>233129.74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9380758.2599999998</v>
      </c>
      <c r="H144" s="4">
        <v>3256726.73</v>
      </c>
      <c r="I144" s="4">
        <v>0</v>
      </c>
      <c r="J144" s="4">
        <v>12637484.99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9374758.0199999996</v>
      </c>
      <c r="H145" s="7">
        <v>3256726.73</v>
      </c>
      <c r="I145" s="7">
        <v>0</v>
      </c>
      <c r="J145" s="7">
        <v>12631484.75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3"/>
  <sheetViews>
    <sheetView showGridLines="0" workbookViewId="0">
      <selection sqref="A1:J1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3.86328125" style="8" bestFit="1" customWidth="1"/>
    <col min="8" max="8" width="11.86328125" style="8" bestFit="1" customWidth="1"/>
    <col min="9" max="9" width="12.3984375" style="8" bestFit="1" customWidth="1"/>
    <col min="10" max="10" width="15.3984375" style="8" bestFit="1" customWidth="1"/>
    <col min="11" max="11" width="9.06640625" style="8"/>
    <col min="12" max="12" width="15.3984375" style="8" bestFit="1" customWidth="1"/>
  </cols>
  <sheetData>
    <row r="1" spans="1:12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2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2" x14ac:dyDescent="0.45">
      <c r="A3" s="9" t="s">
        <v>335</v>
      </c>
      <c r="B3" s="9"/>
      <c r="C3" s="9"/>
      <c r="D3" s="9"/>
      <c r="E3" s="9"/>
      <c r="F3" s="9"/>
      <c r="G3" s="9"/>
      <c r="H3" s="9"/>
      <c r="I3" s="9"/>
      <c r="J3" s="9"/>
    </row>
    <row r="4" spans="1:12" x14ac:dyDescent="0.45">
      <c r="A4" s="9" t="s">
        <v>334</v>
      </c>
      <c r="B4" s="9"/>
      <c r="C4" s="9"/>
      <c r="D4" s="9"/>
      <c r="E4" s="9"/>
      <c r="F4" s="9"/>
      <c r="G4" s="9"/>
      <c r="H4" s="9"/>
      <c r="I4" s="9"/>
      <c r="J4" s="9"/>
    </row>
    <row r="5" spans="1:12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2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5592963195.6599998</v>
      </c>
      <c r="H6" s="4">
        <v>413892610.94</v>
      </c>
      <c r="I6" s="4">
        <v>-408069717.30000001</v>
      </c>
      <c r="J6" s="4">
        <v>5598786089.3000002</v>
      </c>
    </row>
    <row r="7" spans="1:12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218398.81</v>
      </c>
      <c r="H7" s="7">
        <v>144270830.38999999</v>
      </c>
      <c r="I7" s="7">
        <v>-144219056.72999999</v>
      </c>
      <c r="J7" s="7">
        <v>270172.46999999997</v>
      </c>
      <c r="L7" s="8">
        <f>J7+J77</f>
        <v>5414026463.5200005</v>
      </c>
    </row>
    <row r="8" spans="1:12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218398.81</v>
      </c>
      <c r="H8" s="4">
        <v>130925281.87</v>
      </c>
      <c r="I8" s="4">
        <v>-130873508.20999999</v>
      </c>
      <c r="J8" s="4">
        <v>270172.46999999997</v>
      </c>
    </row>
    <row r="9" spans="1:12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218398.81</v>
      </c>
      <c r="H9" s="7">
        <v>22246198.690000001</v>
      </c>
      <c r="I9" s="7">
        <v>-22194425.030000001</v>
      </c>
      <c r="J9" s="7">
        <v>270172.46999999997</v>
      </c>
    </row>
    <row r="10" spans="1:12" x14ac:dyDescent="0.45">
      <c r="A10" s="2" t="s">
        <v>332</v>
      </c>
      <c r="B10" s="3">
        <v>0</v>
      </c>
      <c r="C10" s="3">
        <v>0</v>
      </c>
      <c r="D10" s="3">
        <v>0</v>
      </c>
      <c r="E10" s="3">
        <v>0</v>
      </c>
      <c r="F10" s="2" t="s">
        <v>333</v>
      </c>
      <c r="G10" s="4">
        <v>218398.81</v>
      </c>
      <c r="H10" s="4">
        <v>22246198.690000001</v>
      </c>
      <c r="I10" s="4">
        <v>-22194425.030000001</v>
      </c>
      <c r="J10" s="4">
        <v>270172.46999999997</v>
      </c>
    </row>
    <row r="11" spans="1:12" x14ac:dyDescent="0.45">
      <c r="A11" s="5" t="s">
        <v>332</v>
      </c>
      <c r="B11" s="6">
        <v>2</v>
      </c>
      <c r="C11" s="6">
        <v>0</v>
      </c>
      <c r="D11" s="6">
        <v>2</v>
      </c>
      <c r="E11" s="6">
        <v>0</v>
      </c>
      <c r="F11" s="5" t="s">
        <v>227</v>
      </c>
      <c r="G11" s="7">
        <v>151057.99</v>
      </c>
      <c r="H11" s="7">
        <v>11286842.17</v>
      </c>
      <c r="I11" s="7">
        <v>-11267474.300000001</v>
      </c>
      <c r="J11" s="7">
        <v>170425.86</v>
      </c>
    </row>
    <row r="12" spans="1:12" x14ac:dyDescent="0.45">
      <c r="A12" s="2" t="s">
        <v>332</v>
      </c>
      <c r="B12" s="3">
        <v>2</v>
      </c>
      <c r="C12" s="3">
        <v>0</v>
      </c>
      <c r="D12" s="3">
        <v>7</v>
      </c>
      <c r="E12" s="3">
        <v>0</v>
      </c>
      <c r="F12" s="2" t="s">
        <v>226</v>
      </c>
      <c r="G12" s="4">
        <v>0</v>
      </c>
      <c r="H12" s="4">
        <v>4208517.83</v>
      </c>
      <c r="I12" s="4">
        <v>-4196216.59</v>
      </c>
      <c r="J12" s="4">
        <v>12301.24</v>
      </c>
    </row>
    <row r="13" spans="1:12" x14ac:dyDescent="0.45">
      <c r="A13" s="5" t="s">
        <v>332</v>
      </c>
      <c r="B13" s="6">
        <v>2</v>
      </c>
      <c r="C13" s="6">
        <v>0</v>
      </c>
      <c r="D13" s="6">
        <v>8</v>
      </c>
      <c r="E13" s="6">
        <v>0</v>
      </c>
      <c r="F13" s="5" t="s">
        <v>225</v>
      </c>
      <c r="G13" s="7">
        <v>20776.009999999998</v>
      </c>
      <c r="H13" s="7">
        <v>3651183.65</v>
      </c>
      <c r="I13" s="7">
        <v>-3641268.77</v>
      </c>
      <c r="J13" s="7">
        <v>30690.89</v>
      </c>
    </row>
    <row r="14" spans="1:12" x14ac:dyDescent="0.45">
      <c r="A14" s="2" t="s">
        <v>332</v>
      </c>
      <c r="B14" s="3">
        <v>2</v>
      </c>
      <c r="C14" s="3">
        <v>0</v>
      </c>
      <c r="D14" s="3">
        <v>9</v>
      </c>
      <c r="E14" s="3">
        <v>0</v>
      </c>
      <c r="F14" s="2" t="s">
        <v>224</v>
      </c>
      <c r="G14" s="4">
        <v>11723.41</v>
      </c>
      <c r="H14" s="4">
        <v>1457765.01</v>
      </c>
      <c r="I14" s="4">
        <v>-1442562.67</v>
      </c>
      <c r="J14" s="4">
        <v>26925.75</v>
      </c>
    </row>
    <row r="15" spans="1:12" x14ac:dyDescent="0.45">
      <c r="A15" s="5" t="s">
        <v>332</v>
      </c>
      <c r="B15" s="6">
        <v>2</v>
      </c>
      <c r="C15" s="6">
        <v>0</v>
      </c>
      <c r="D15" s="6">
        <v>10</v>
      </c>
      <c r="E15" s="6">
        <v>0</v>
      </c>
      <c r="F15" s="5" t="s">
        <v>232</v>
      </c>
      <c r="G15" s="7">
        <v>20583.39</v>
      </c>
      <c r="H15" s="7">
        <v>0</v>
      </c>
      <c r="I15" s="7">
        <v>0</v>
      </c>
      <c r="J15" s="7">
        <v>20583.39</v>
      </c>
    </row>
    <row r="16" spans="1:12" x14ac:dyDescent="0.45">
      <c r="A16" s="2" t="s">
        <v>332</v>
      </c>
      <c r="B16" s="3">
        <v>2</v>
      </c>
      <c r="C16" s="3">
        <v>0</v>
      </c>
      <c r="D16" s="3">
        <v>15</v>
      </c>
      <c r="E16" s="3">
        <v>0</v>
      </c>
      <c r="F16" s="2" t="s">
        <v>222</v>
      </c>
      <c r="G16" s="4">
        <v>14258.01</v>
      </c>
      <c r="H16" s="4">
        <v>1639508.05</v>
      </c>
      <c r="I16" s="4">
        <v>-1644520.72</v>
      </c>
      <c r="J16" s="4">
        <v>9245.34</v>
      </c>
    </row>
    <row r="17" spans="1:10" x14ac:dyDescent="0.45">
      <c r="A17" s="5" t="s">
        <v>332</v>
      </c>
      <c r="B17" s="6">
        <v>2</v>
      </c>
      <c r="C17" s="6">
        <v>0</v>
      </c>
      <c r="D17" s="6">
        <v>17</v>
      </c>
      <c r="E17" s="6">
        <v>0</v>
      </c>
      <c r="F17" s="5" t="s">
        <v>231</v>
      </c>
      <c r="G17" s="7">
        <v>0</v>
      </c>
      <c r="H17" s="7">
        <v>2381.98</v>
      </c>
      <c r="I17" s="7">
        <v>-2381.98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108679083.18000001</v>
      </c>
      <c r="I18" s="4">
        <v>-108679083.18000001</v>
      </c>
      <c r="J18" s="4">
        <v>0</v>
      </c>
    </row>
    <row r="19" spans="1:10" x14ac:dyDescent="0.45">
      <c r="A19" s="5" t="s">
        <v>330</v>
      </c>
      <c r="B19" s="6">
        <v>0</v>
      </c>
      <c r="C19" s="6">
        <v>0</v>
      </c>
      <c r="D19" s="6">
        <v>0</v>
      </c>
      <c r="E19" s="6">
        <v>0</v>
      </c>
      <c r="F19" s="5" t="s">
        <v>331</v>
      </c>
      <c r="G19" s="7">
        <v>0</v>
      </c>
      <c r="H19" s="7">
        <v>108679083.18000001</v>
      </c>
      <c r="I19" s="7">
        <v>-108679083.18000001</v>
      </c>
      <c r="J19" s="7">
        <v>0</v>
      </c>
    </row>
    <row r="20" spans="1:10" x14ac:dyDescent="0.45">
      <c r="A20" s="2" t="s">
        <v>330</v>
      </c>
      <c r="B20" s="3">
        <v>2</v>
      </c>
      <c r="C20" s="3">
        <v>0</v>
      </c>
      <c r="D20" s="3">
        <v>2</v>
      </c>
      <c r="E20" s="3">
        <v>0</v>
      </c>
      <c r="F20" s="2" t="s">
        <v>227</v>
      </c>
      <c r="G20" s="4">
        <v>0</v>
      </c>
      <c r="H20" s="4">
        <v>39864937.990000002</v>
      </c>
      <c r="I20" s="4">
        <v>-39864937.990000002</v>
      </c>
      <c r="J20" s="4">
        <v>0</v>
      </c>
    </row>
    <row r="21" spans="1:10" x14ac:dyDescent="0.45">
      <c r="A21" s="5" t="s">
        <v>330</v>
      </c>
      <c r="B21" s="6">
        <v>2</v>
      </c>
      <c r="C21" s="6">
        <v>0</v>
      </c>
      <c r="D21" s="6">
        <v>7</v>
      </c>
      <c r="E21" s="6">
        <v>0</v>
      </c>
      <c r="F21" s="5" t="s">
        <v>226</v>
      </c>
      <c r="G21" s="7">
        <v>0</v>
      </c>
      <c r="H21" s="7">
        <v>39944481.280000001</v>
      </c>
      <c r="I21" s="7">
        <v>-39944481.280000001</v>
      </c>
      <c r="J21" s="7">
        <v>0</v>
      </c>
    </row>
    <row r="22" spans="1:10" x14ac:dyDescent="0.45">
      <c r="A22" s="2" t="s">
        <v>330</v>
      </c>
      <c r="B22" s="3">
        <v>2</v>
      </c>
      <c r="C22" s="3">
        <v>0</v>
      </c>
      <c r="D22" s="3">
        <v>8</v>
      </c>
      <c r="E22" s="3">
        <v>0</v>
      </c>
      <c r="F22" s="2" t="s">
        <v>225</v>
      </c>
      <c r="G22" s="4">
        <v>0</v>
      </c>
      <c r="H22" s="4">
        <v>10795724.689999999</v>
      </c>
      <c r="I22" s="4">
        <v>-10795724.689999999</v>
      </c>
      <c r="J22" s="4">
        <v>0</v>
      </c>
    </row>
    <row r="23" spans="1:10" x14ac:dyDescent="0.45">
      <c r="A23" s="5" t="s">
        <v>330</v>
      </c>
      <c r="B23" s="6">
        <v>2</v>
      </c>
      <c r="C23" s="6">
        <v>0</v>
      </c>
      <c r="D23" s="6">
        <v>9</v>
      </c>
      <c r="E23" s="6">
        <v>0</v>
      </c>
      <c r="F23" s="5" t="s">
        <v>224</v>
      </c>
      <c r="G23" s="7">
        <v>0</v>
      </c>
      <c r="H23" s="7">
        <v>10792578.91</v>
      </c>
      <c r="I23" s="7">
        <v>-10792578.91</v>
      </c>
      <c r="J23" s="7">
        <v>0</v>
      </c>
    </row>
    <row r="24" spans="1:10" x14ac:dyDescent="0.45">
      <c r="A24" s="2" t="s">
        <v>330</v>
      </c>
      <c r="B24" s="3">
        <v>2</v>
      </c>
      <c r="C24" s="3">
        <v>0</v>
      </c>
      <c r="D24" s="3">
        <v>10</v>
      </c>
      <c r="E24" s="3">
        <v>0</v>
      </c>
      <c r="F24" s="2" t="s">
        <v>232</v>
      </c>
      <c r="G24" s="4">
        <v>0</v>
      </c>
      <c r="H24" s="4">
        <v>10525.82</v>
      </c>
      <c r="I24" s="4">
        <v>-10525.82</v>
      </c>
      <c r="J24" s="4">
        <v>0</v>
      </c>
    </row>
    <row r="25" spans="1:10" x14ac:dyDescent="0.45">
      <c r="A25" s="5" t="s">
        <v>330</v>
      </c>
      <c r="B25" s="6">
        <v>2</v>
      </c>
      <c r="C25" s="6">
        <v>0</v>
      </c>
      <c r="D25" s="6">
        <v>15</v>
      </c>
      <c r="E25" s="6">
        <v>0</v>
      </c>
      <c r="F25" s="5" t="s">
        <v>222</v>
      </c>
      <c r="G25" s="7">
        <v>0</v>
      </c>
      <c r="H25" s="7">
        <v>7268452.5099999998</v>
      </c>
      <c r="I25" s="7">
        <v>-7268452.5099999998</v>
      </c>
      <c r="J25" s="7">
        <v>0</v>
      </c>
    </row>
    <row r="26" spans="1:10" x14ac:dyDescent="0.45">
      <c r="A26" s="2" t="s">
        <v>330</v>
      </c>
      <c r="B26" s="3">
        <v>2</v>
      </c>
      <c r="C26" s="3">
        <v>0</v>
      </c>
      <c r="D26" s="3">
        <v>17</v>
      </c>
      <c r="E26" s="3">
        <v>0</v>
      </c>
      <c r="F26" s="2" t="s">
        <v>231</v>
      </c>
      <c r="G26" s="4">
        <v>0</v>
      </c>
      <c r="H26" s="4">
        <v>2381.98</v>
      </c>
      <c r="I26" s="4">
        <v>-2381.98</v>
      </c>
      <c r="J26" s="4">
        <v>0</v>
      </c>
    </row>
    <row r="27" spans="1:10" x14ac:dyDescent="0.45">
      <c r="A27" s="5" t="s">
        <v>329</v>
      </c>
      <c r="B27" s="6">
        <v>0</v>
      </c>
      <c r="C27" s="6">
        <v>0</v>
      </c>
      <c r="D27" s="6">
        <v>0</v>
      </c>
      <c r="E27" s="6">
        <v>0</v>
      </c>
      <c r="F27" s="5" t="s">
        <v>328</v>
      </c>
      <c r="G27" s="7">
        <v>0</v>
      </c>
      <c r="H27" s="7">
        <v>13345548.52</v>
      </c>
      <c r="I27" s="7">
        <v>-13345548.52</v>
      </c>
      <c r="J27" s="7">
        <v>0</v>
      </c>
    </row>
    <row r="28" spans="1:10" x14ac:dyDescent="0.45">
      <c r="A28" s="2" t="s">
        <v>327</v>
      </c>
      <c r="B28" s="3">
        <v>0</v>
      </c>
      <c r="C28" s="3">
        <v>0</v>
      </c>
      <c r="D28" s="3">
        <v>0</v>
      </c>
      <c r="E28" s="3">
        <v>0</v>
      </c>
      <c r="F28" s="2" t="s">
        <v>326</v>
      </c>
      <c r="G28" s="4">
        <v>0</v>
      </c>
      <c r="H28" s="4">
        <v>13345548.52</v>
      </c>
      <c r="I28" s="4">
        <v>-13345548.52</v>
      </c>
      <c r="J28" s="4">
        <v>0</v>
      </c>
    </row>
    <row r="29" spans="1:10" x14ac:dyDescent="0.45">
      <c r="A29" s="5" t="s">
        <v>324</v>
      </c>
      <c r="B29" s="6">
        <v>0</v>
      </c>
      <c r="C29" s="6">
        <v>0</v>
      </c>
      <c r="D29" s="6">
        <v>0</v>
      </c>
      <c r="E29" s="6">
        <v>0</v>
      </c>
      <c r="F29" s="5" t="s">
        <v>325</v>
      </c>
      <c r="G29" s="7">
        <v>0</v>
      </c>
      <c r="H29" s="7">
        <v>13345548.52</v>
      </c>
      <c r="I29" s="7">
        <v>-13345548.52</v>
      </c>
      <c r="J29" s="7">
        <v>0</v>
      </c>
    </row>
    <row r="30" spans="1:10" x14ac:dyDescent="0.45">
      <c r="A30" s="2" t="s">
        <v>324</v>
      </c>
      <c r="B30" s="3">
        <v>2</v>
      </c>
      <c r="C30" s="3">
        <v>0</v>
      </c>
      <c r="D30" s="3">
        <v>2</v>
      </c>
      <c r="E30" s="3">
        <v>0</v>
      </c>
      <c r="F30" s="2" t="s">
        <v>227</v>
      </c>
      <c r="G30" s="4">
        <v>0</v>
      </c>
      <c r="H30" s="4">
        <v>3908560.27</v>
      </c>
      <c r="I30" s="4">
        <v>-3908560.27</v>
      </c>
      <c r="J30" s="4">
        <v>0</v>
      </c>
    </row>
    <row r="31" spans="1:10" x14ac:dyDescent="0.45">
      <c r="A31" s="5" t="s">
        <v>324</v>
      </c>
      <c r="B31" s="6">
        <v>2</v>
      </c>
      <c r="C31" s="6">
        <v>0</v>
      </c>
      <c r="D31" s="6">
        <v>7</v>
      </c>
      <c r="E31" s="6">
        <v>0</v>
      </c>
      <c r="F31" s="5" t="s">
        <v>226</v>
      </c>
      <c r="G31" s="7">
        <v>0</v>
      </c>
      <c r="H31" s="7">
        <v>3319513.4</v>
      </c>
      <c r="I31" s="7">
        <v>-3319513.4</v>
      </c>
      <c r="J31" s="7">
        <v>0</v>
      </c>
    </row>
    <row r="32" spans="1:10" x14ac:dyDescent="0.45">
      <c r="A32" s="2" t="s">
        <v>324</v>
      </c>
      <c r="B32" s="3">
        <v>2</v>
      </c>
      <c r="C32" s="3">
        <v>0</v>
      </c>
      <c r="D32" s="3">
        <v>8</v>
      </c>
      <c r="E32" s="3">
        <v>0</v>
      </c>
      <c r="F32" s="2" t="s">
        <v>225</v>
      </c>
      <c r="G32" s="4">
        <v>0</v>
      </c>
      <c r="H32" s="4">
        <v>3049057.69</v>
      </c>
      <c r="I32" s="4">
        <v>-3049057.69</v>
      </c>
      <c r="J32" s="4">
        <v>0</v>
      </c>
    </row>
    <row r="33" spans="1:10" x14ac:dyDescent="0.45">
      <c r="A33" s="5" t="s">
        <v>324</v>
      </c>
      <c r="B33" s="6">
        <v>2</v>
      </c>
      <c r="C33" s="6">
        <v>0</v>
      </c>
      <c r="D33" s="6">
        <v>9</v>
      </c>
      <c r="E33" s="6">
        <v>0</v>
      </c>
      <c r="F33" s="5" t="s">
        <v>224</v>
      </c>
      <c r="G33" s="7">
        <v>0</v>
      </c>
      <c r="H33" s="7">
        <v>2074220.07</v>
      </c>
      <c r="I33" s="7">
        <v>-2074220.07</v>
      </c>
      <c r="J33" s="7">
        <v>0</v>
      </c>
    </row>
    <row r="34" spans="1:10" x14ac:dyDescent="0.45">
      <c r="A34" s="2" t="s">
        <v>324</v>
      </c>
      <c r="B34" s="3">
        <v>2</v>
      </c>
      <c r="C34" s="3">
        <v>0</v>
      </c>
      <c r="D34" s="3">
        <v>15</v>
      </c>
      <c r="E34" s="3">
        <v>0</v>
      </c>
      <c r="F34" s="2" t="s">
        <v>222</v>
      </c>
      <c r="G34" s="4">
        <v>0</v>
      </c>
      <c r="H34" s="4">
        <v>994197.09</v>
      </c>
      <c r="I34" s="4">
        <v>-994197.09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5592744796.8500004</v>
      </c>
      <c r="H35" s="7">
        <v>269621780.55000001</v>
      </c>
      <c r="I35" s="7">
        <v>-263850660.56999999</v>
      </c>
      <c r="J35" s="7">
        <v>5598515916.8299999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374319.62</v>
      </c>
      <c r="H36" s="4">
        <v>52293131.75</v>
      </c>
      <c r="I36" s="4">
        <v>-52272209.240000002</v>
      </c>
      <c r="J36" s="4">
        <v>395242.13</v>
      </c>
    </row>
    <row r="37" spans="1:10" x14ac:dyDescent="0.45">
      <c r="A37" s="5" t="s">
        <v>323</v>
      </c>
      <c r="B37" s="6">
        <v>0</v>
      </c>
      <c r="C37" s="6">
        <v>0</v>
      </c>
      <c r="D37" s="6">
        <v>0</v>
      </c>
      <c r="E37" s="6">
        <v>0</v>
      </c>
      <c r="F37" s="5" t="s">
        <v>322</v>
      </c>
      <c r="G37" s="7">
        <v>350547.81</v>
      </c>
      <c r="H37" s="7">
        <v>13927625.83</v>
      </c>
      <c r="I37" s="7">
        <v>-13906703.32</v>
      </c>
      <c r="J37" s="7">
        <v>371470.32</v>
      </c>
    </row>
    <row r="38" spans="1:10" x14ac:dyDescent="0.45">
      <c r="A38" s="2" t="s">
        <v>321</v>
      </c>
      <c r="B38" s="3">
        <v>0</v>
      </c>
      <c r="C38" s="3">
        <v>0</v>
      </c>
      <c r="D38" s="3">
        <v>0</v>
      </c>
      <c r="E38" s="3">
        <v>0</v>
      </c>
      <c r="F38" s="2" t="s">
        <v>320</v>
      </c>
      <c r="G38" s="4">
        <v>350547.81</v>
      </c>
      <c r="H38" s="4">
        <v>13926846.83</v>
      </c>
      <c r="I38" s="4">
        <v>-13905924.32</v>
      </c>
      <c r="J38" s="4">
        <v>371470.32</v>
      </c>
    </row>
    <row r="39" spans="1:10" x14ac:dyDescent="0.45">
      <c r="A39" s="5" t="s">
        <v>319</v>
      </c>
      <c r="B39" s="6">
        <v>0</v>
      </c>
      <c r="C39" s="6">
        <v>0</v>
      </c>
      <c r="D39" s="6">
        <v>0</v>
      </c>
      <c r="E39" s="6">
        <v>0</v>
      </c>
      <c r="F39" s="5" t="s">
        <v>286</v>
      </c>
      <c r="G39" s="7">
        <v>0</v>
      </c>
      <c r="H39" s="7">
        <v>4917110.8499999996</v>
      </c>
      <c r="I39" s="7">
        <v>-4917110.8499999996</v>
      </c>
      <c r="J39" s="7">
        <v>0</v>
      </c>
    </row>
    <row r="40" spans="1:10" x14ac:dyDescent="0.45">
      <c r="A40" s="2" t="s">
        <v>319</v>
      </c>
      <c r="B40" s="3">
        <v>2</v>
      </c>
      <c r="C40" s="3">
        <v>0</v>
      </c>
      <c r="D40" s="3">
        <v>2</v>
      </c>
      <c r="E40" s="3">
        <v>0</v>
      </c>
      <c r="F40" s="2" t="s">
        <v>227</v>
      </c>
      <c r="G40" s="4">
        <v>0</v>
      </c>
      <c r="H40" s="4">
        <v>1428890.28</v>
      </c>
      <c r="I40" s="4">
        <v>-1428890.28</v>
      </c>
      <c r="J40" s="4">
        <v>0</v>
      </c>
    </row>
    <row r="41" spans="1:10" x14ac:dyDescent="0.45">
      <c r="A41" s="5" t="s">
        <v>319</v>
      </c>
      <c r="B41" s="6">
        <v>2</v>
      </c>
      <c r="C41" s="6">
        <v>0</v>
      </c>
      <c r="D41" s="6">
        <v>7</v>
      </c>
      <c r="E41" s="6">
        <v>0</v>
      </c>
      <c r="F41" s="5" t="s">
        <v>226</v>
      </c>
      <c r="G41" s="7">
        <v>0</v>
      </c>
      <c r="H41" s="7">
        <v>1224146.1499999999</v>
      </c>
      <c r="I41" s="7">
        <v>-1224146.1499999999</v>
      </c>
      <c r="J41" s="7">
        <v>0</v>
      </c>
    </row>
    <row r="42" spans="1:10" x14ac:dyDescent="0.45">
      <c r="A42" s="2" t="s">
        <v>319</v>
      </c>
      <c r="B42" s="3">
        <v>2</v>
      </c>
      <c r="C42" s="3">
        <v>0</v>
      </c>
      <c r="D42" s="3">
        <v>8</v>
      </c>
      <c r="E42" s="3">
        <v>0</v>
      </c>
      <c r="F42" s="2" t="s">
        <v>225</v>
      </c>
      <c r="G42" s="4">
        <v>0</v>
      </c>
      <c r="H42" s="4">
        <v>1151037.6200000001</v>
      </c>
      <c r="I42" s="4">
        <v>-1151037.6200000001</v>
      </c>
      <c r="J42" s="4">
        <v>0</v>
      </c>
    </row>
    <row r="43" spans="1:10" x14ac:dyDescent="0.45">
      <c r="A43" s="5" t="s">
        <v>319</v>
      </c>
      <c r="B43" s="6">
        <v>2</v>
      </c>
      <c r="C43" s="6">
        <v>0</v>
      </c>
      <c r="D43" s="6">
        <v>9</v>
      </c>
      <c r="E43" s="6">
        <v>0</v>
      </c>
      <c r="F43" s="5" t="s">
        <v>224</v>
      </c>
      <c r="G43" s="7">
        <v>0</v>
      </c>
      <c r="H43" s="7">
        <v>753116.1</v>
      </c>
      <c r="I43" s="7">
        <v>-753116.1</v>
      </c>
      <c r="J43" s="7">
        <v>0</v>
      </c>
    </row>
    <row r="44" spans="1:10" x14ac:dyDescent="0.45">
      <c r="A44" s="2" t="s">
        <v>319</v>
      </c>
      <c r="B44" s="3">
        <v>2</v>
      </c>
      <c r="C44" s="3">
        <v>0</v>
      </c>
      <c r="D44" s="3">
        <v>15</v>
      </c>
      <c r="E44" s="3">
        <v>0</v>
      </c>
      <c r="F44" s="2" t="s">
        <v>222</v>
      </c>
      <c r="G44" s="4">
        <v>0</v>
      </c>
      <c r="H44" s="4">
        <v>359920.7</v>
      </c>
      <c r="I44" s="4">
        <v>-359920.7</v>
      </c>
      <c r="J44" s="4">
        <v>0</v>
      </c>
    </row>
    <row r="45" spans="1:10" x14ac:dyDescent="0.45">
      <c r="A45" s="5" t="s">
        <v>318</v>
      </c>
      <c r="B45" s="6">
        <v>0</v>
      </c>
      <c r="C45" s="6">
        <v>0</v>
      </c>
      <c r="D45" s="6">
        <v>0</v>
      </c>
      <c r="E45" s="6">
        <v>0</v>
      </c>
      <c r="F45" s="5" t="s">
        <v>280</v>
      </c>
      <c r="G45" s="7">
        <v>0</v>
      </c>
      <c r="H45" s="7">
        <v>8428437.6699999999</v>
      </c>
      <c r="I45" s="7">
        <v>-8428437.6699999999</v>
      </c>
      <c r="J45" s="7">
        <v>0</v>
      </c>
    </row>
    <row r="46" spans="1:10" x14ac:dyDescent="0.45">
      <c r="A46" s="2" t="s">
        <v>318</v>
      </c>
      <c r="B46" s="3">
        <v>2</v>
      </c>
      <c r="C46" s="3">
        <v>0</v>
      </c>
      <c r="D46" s="3">
        <v>2</v>
      </c>
      <c r="E46" s="3">
        <v>0</v>
      </c>
      <c r="F46" s="2" t="s">
        <v>227</v>
      </c>
      <c r="G46" s="4">
        <v>0</v>
      </c>
      <c r="H46" s="4">
        <v>2479669.9900000002</v>
      </c>
      <c r="I46" s="4">
        <v>-2479669.9900000002</v>
      </c>
      <c r="J46" s="4">
        <v>0</v>
      </c>
    </row>
    <row r="47" spans="1:10" x14ac:dyDescent="0.45">
      <c r="A47" s="5" t="s">
        <v>318</v>
      </c>
      <c r="B47" s="6">
        <v>2</v>
      </c>
      <c r="C47" s="6">
        <v>0</v>
      </c>
      <c r="D47" s="6">
        <v>7</v>
      </c>
      <c r="E47" s="6">
        <v>0</v>
      </c>
      <c r="F47" s="5" t="s">
        <v>226</v>
      </c>
      <c r="G47" s="7">
        <v>0</v>
      </c>
      <c r="H47" s="7">
        <v>2095367.25</v>
      </c>
      <c r="I47" s="7">
        <v>-2095367.25</v>
      </c>
      <c r="J47" s="7">
        <v>0</v>
      </c>
    </row>
    <row r="48" spans="1:10" x14ac:dyDescent="0.45">
      <c r="A48" s="2" t="s">
        <v>318</v>
      </c>
      <c r="B48" s="3">
        <v>2</v>
      </c>
      <c r="C48" s="3">
        <v>0</v>
      </c>
      <c r="D48" s="3">
        <v>8</v>
      </c>
      <c r="E48" s="3">
        <v>0</v>
      </c>
      <c r="F48" s="2" t="s">
        <v>225</v>
      </c>
      <c r="G48" s="4">
        <v>0</v>
      </c>
      <c r="H48" s="4">
        <v>1898020.07</v>
      </c>
      <c r="I48" s="4">
        <v>-1898020.07</v>
      </c>
      <c r="J48" s="4">
        <v>0</v>
      </c>
    </row>
    <row r="49" spans="1:10" x14ac:dyDescent="0.45">
      <c r="A49" s="5" t="s">
        <v>318</v>
      </c>
      <c r="B49" s="6">
        <v>2</v>
      </c>
      <c r="C49" s="6">
        <v>0</v>
      </c>
      <c r="D49" s="6">
        <v>9</v>
      </c>
      <c r="E49" s="6">
        <v>0</v>
      </c>
      <c r="F49" s="5" t="s">
        <v>224</v>
      </c>
      <c r="G49" s="7">
        <v>0</v>
      </c>
      <c r="H49" s="7">
        <v>1321103.97</v>
      </c>
      <c r="I49" s="7">
        <v>-1321103.97</v>
      </c>
      <c r="J49" s="7">
        <v>0</v>
      </c>
    </row>
    <row r="50" spans="1:10" x14ac:dyDescent="0.45">
      <c r="A50" s="2" t="s">
        <v>318</v>
      </c>
      <c r="B50" s="3">
        <v>2</v>
      </c>
      <c r="C50" s="3">
        <v>0</v>
      </c>
      <c r="D50" s="3">
        <v>15</v>
      </c>
      <c r="E50" s="3">
        <v>0</v>
      </c>
      <c r="F50" s="2" t="s">
        <v>222</v>
      </c>
      <c r="G50" s="4">
        <v>0</v>
      </c>
      <c r="H50" s="4">
        <v>634276.39</v>
      </c>
      <c r="I50" s="4">
        <v>-634276.39</v>
      </c>
      <c r="J50" s="4">
        <v>0</v>
      </c>
    </row>
    <row r="51" spans="1:10" x14ac:dyDescent="0.45">
      <c r="A51" s="5" t="s">
        <v>317</v>
      </c>
      <c r="B51" s="6">
        <v>0</v>
      </c>
      <c r="C51" s="6">
        <v>0</v>
      </c>
      <c r="D51" s="6">
        <v>0</v>
      </c>
      <c r="E51" s="6">
        <v>0</v>
      </c>
      <c r="F51" s="5" t="s">
        <v>274</v>
      </c>
      <c r="G51" s="7">
        <v>350547.81</v>
      </c>
      <c r="H51" s="7">
        <v>581298.31000000006</v>
      </c>
      <c r="I51" s="7">
        <v>-560375.80000000005</v>
      </c>
      <c r="J51" s="7">
        <v>371470.32</v>
      </c>
    </row>
    <row r="52" spans="1:10" x14ac:dyDescent="0.45">
      <c r="A52" s="2" t="s">
        <v>317</v>
      </c>
      <c r="B52" s="3">
        <v>2</v>
      </c>
      <c r="C52" s="3">
        <v>0</v>
      </c>
      <c r="D52" s="3">
        <v>2</v>
      </c>
      <c r="E52" s="3">
        <v>0</v>
      </c>
      <c r="F52" s="2" t="s">
        <v>227</v>
      </c>
      <c r="G52" s="4">
        <v>84569.96</v>
      </c>
      <c r="H52" s="4">
        <v>140666.38</v>
      </c>
      <c r="I52" s="4">
        <v>-145532.38</v>
      </c>
      <c r="J52" s="4">
        <v>79703.960000000006</v>
      </c>
    </row>
    <row r="53" spans="1:10" x14ac:dyDescent="0.45">
      <c r="A53" s="5" t="s">
        <v>317</v>
      </c>
      <c r="B53" s="6">
        <v>2</v>
      </c>
      <c r="C53" s="6">
        <v>0</v>
      </c>
      <c r="D53" s="6">
        <v>7</v>
      </c>
      <c r="E53" s="6">
        <v>0</v>
      </c>
      <c r="F53" s="5" t="s">
        <v>226</v>
      </c>
      <c r="G53" s="7">
        <v>94350.080000000002</v>
      </c>
      <c r="H53" s="7">
        <v>149615.38</v>
      </c>
      <c r="I53" s="7">
        <v>-146835.48000000001</v>
      </c>
      <c r="J53" s="7">
        <v>97129.98</v>
      </c>
    </row>
    <row r="54" spans="1:10" x14ac:dyDescent="0.45">
      <c r="A54" s="2" t="s">
        <v>317</v>
      </c>
      <c r="B54" s="3">
        <v>2</v>
      </c>
      <c r="C54" s="3">
        <v>0</v>
      </c>
      <c r="D54" s="3">
        <v>8</v>
      </c>
      <c r="E54" s="3">
        <v>0</v>
      </c>
      <c r="F54" s="2" t="s">
        <v>225</v>
      </c>
      <c r="G54" s="4">
        <v>83205.75</v>
      </c>
      <c r="H54" s="4">
        <v>153731.79999999999</v>
      </c>
      <c r="I54" s="4">
        <v>-129168.82</v>
      </c>
      <c r="J54" s="4">
        <v>107768.73</v>
      </c>
    </row>
    <row r="55" spans="1:10" x14ac:dyDescent="0.45">
      <c r="A55" s="5" t="s">
        <v>317</v>
      </c>
      <c r="B55" s="6">
        <v>2</v>
      </c>
      <c r="C55" s="6">
        <v>0</v>
      </c>
      <c r="D55" s="6">
        <v>9</v>
      </c>
      <c r="E55" s="6">
        <v>0</v>
      </c>
      <c r="F55" s="5" t="s">
        <v>224</v>
      </c>
      <c r="G55" s="7">
        <v>62801.47</v>
      </c>
      <c r="H55" s="7">
        <v>99121.54</v>
      </c>
      <c r="I55" s="7">
        <v>-96446.23</v>
      </c>
      <c r="J55" s="7">
        <v>65476.78</v>
      </c>
    </row>
    <row r="56" spans="1:10" x14ac:dyDescent="0.45">
      <c r="A56" s="2" t="s">
        <v>317</v>
      </c>
      <c r="B56" s="3">
        <v>2</v>
      </c>
      <c r="C56" s="3">
        <v>0</v>
      </c>
      <c r="D56" s="3">
        <v>15</v>
      </c>
      <c r="E56" s="3">
        <v>0</v>
      </c>
      <c r="F56" s="2" t="s">
        <v>222</v>
      </c>
      <c r="G56" s="4">
        <v>25620.55</v>
      </c>
      <c r="H56" s="4">
        <v>38163.21</v>
      </c>
      <c r="I56" s="4">
        <v>-42392.89</v>
      </c>
      <c r="J56" s="4">
        <v>21390.87</v>
      </c>
    </row>
    <row r="57" spans="1:10" x14ac:dyDescent="0.45">
      <c r="A57" s="5" t="s">
        <v>316</v>
      </c>
      <c r="B57" s="6">
        <v>0</v>
      </c>
      <c r="C57" s="6">
        <v>0</v>
      </c>
      <c r="D57" s="6">
        <v>0</v>
      </c>
      <c r="E57" s="6">
        <v>0</v>
      </c>
      <c r="F57" s="5" t="s">
        <v>315</v>
      </c>
      <c r="G57" s="7">
        <v>0</v>
      </c>
      <c r="H57" s="7">
        <v>779</v>
      </c>
      <c r="I57" s="7">
        <v>-779</v>
      </c>
      <c r="J57" s="7">
        <v>0</v>
      </c>
    </row>
    <row r="58" spans="1:10" x14ac:dyDescent="0.45">
      <c r="A58" s="2" t="s">
        <v>314</v>
      </c>
      <c r="B58" s="3">
        <v>0</v>
      </c>
      <c r="C58" s="3">
        <v>0</v>
      </c>
      <c r="D58" s="3">
        <v>0</v>
      </c>
      <c r="E58" s="3">
        <v>0</v>
      </c>
      <c r="F58" s="2" t="s">
        <v>286</v>
      </c>
      <c r="G58" s="4">
        <v>0</v>
      </c>
      <c r="H58" s="4">
        <v>779</v>
      </c>
      <c r="I58" s="4">
        <v>-779</v>
      </c>
      <c r="J58" s="4">
        <v>0</v>
      </c>
    </row>
    <row r="59" spans="1:10" x14ac:dyDescent="0.45">
      <c r="A59" s="5" t="s">
        <v>314</v>
      </c>
      <c r="B59" s="6">
        <v>2</v>
      </c>
      <c r="C59" s="6">
        <v>0</v>
      </c>
      <c r="D59" s="6">
        <v>9</v>
      </c>
      <c r="E59" s="6">
        <v>0</v>
      </c>
      <c r="F59" s="5" t="s">
        <v>224</v>
      </c>
      <c r="G59" s="7">
        <v>0</v>
      </c>
      <c r="H59" s="7">
        <v>779</v>
      </c>
      <c r="I59" s="7">
        <v>-779</v>
      </c>
      <c r="J59" s="7">
        <v>0</v>
      </c>
    </row>
    <row r="60" spans="1:10" x14ac:dyDescent="0.45">
      <c r="A60" s="2" t="s">
        <v>37</v>
      </c>
      <c r="B60" s="3">
        <v>0</v>
      </c>
      <c r="C60" s="3">
        <v>0</v>
      </c>
      <c r="D60" s="3">
        <v>0</v>
      </c>
      <c r="E60" s="3">
        <v>0</v>
      </c>
      <c r="F60" s="2" t="s">
        <v>38</v>
      </c>
      <c r="G60" s="4">
        <v>23771.81</v>
      </c>
      <c r="H60" s="4">
        <v>0</v>
      </c>
      <c r="I60" s="4">
        <v>0</v>
      </c>
      <c r="J60" s="4">
        <v>23771.81</v>
      </c>
    </row>
    <row r="61" spans="1:10" x14ac:dyDescent="0.45">
      <c r="A61" s="5" t="s">
        <v>37</v>
      </c>
      <c r="B61" s="6">
        <v>2</v>
      </c>
      <c r="C61" s="6">
        <v>0</v>
      </c>
      <c r="D61" s="6">
        <v>2</v>
      </c>
      <c r="E61" s="6">
        <v>0</v>
      </c>
      <c r="F61" s="5" t="s">
        <v>227</v>
      </c>
      <c r="G61" s="7">
        <v>17481.810000000001</v>
      </c>
      <c r="H61" s="7">
        <v>0</v>
      </c>
      <c r="I61" s="7">
        <v>0</v>
      </c>
      <c r="J61" s="7">
        <v>17481.810000000001</v>
      </c>
    </row>
    <row r="62" spans="1:10" x14ac:dyDescent="0.45">
      <c r="A62" s="2" t="s">
        <v>37</v>
      </c>
      <c r="B62" s="3">
        <v>2</v>
      </c>
      <c r="C62" s="3">
        <v>0</v>
      </c>
      <c r="D62" s="3">
        <v>10</v>
      </c>
      <c r="E62" s="3">
        <v>0</v>
      </c>
      <c r="F62" s="2" t="s">
        <v>232</v>
      </c>
      <c r="G62" s="4">
        <v>6290</v>
      </c>
      <c r="H62" s="4">
        <v>0</v>
      </c>
      <c r="I62" s="4">
        <v>0</v>
      </c>
      <c r="J62" s="4">
        <v>6290</v>
      </c>
    </row>
    <row r="63" spans="1:10" x14ac:dyDescent="0.45">
      <c r="A63" s="5" t="s">
        <v>39</v>
      </c>
      <c r="B63" s="6">
        <v>0</v>
      </c>
      <c r="C63" s="6">
        <v>0</v>
      </c>
      <c r="D63" s="6">
        <v>0</v>
      </c>
      <c r="E63" s="6">
        <v>0</v>
      </c>
      <c r="F63" s="5" t="s">
        <v>40</v>
      </c>
      <c r="G63" s="7">
        <v>0</v>
      </c>
      <c r="H63" s="7">
        <v>38365505.920000002</v>
      </c>
      <c r="I63" s="7">
        <v>-38365505.920000002</v>
      </c>
      <c r="J63" s="7">
        <v>0</v>
      </c>
    </row>
    <row r="64" spans="1:10" x14ac:dyDescent="0.45">
      <c r="A64" s="2" t="s">
        <v>41</v>
      </c>
      <c r="B64" s="3">
        <v>0</v>
      </c>
      <c r="C64" s="3">
        <v>0</v>
      </c>
      <c r="D64" s="3">
        <v>0</v>
      </c>
      <c r="E64" s="3">
        <v>0</v>
      </c>
      <c r="F64" s="2" t="s">
        <v>42</v>
      </c>
      <c r="G64" s="4">
        <v>0</v>
      </c>
      <c r="H64" s="4">
        <v>38365505.920000002</v>
      </c>
      <c r="I64" s="4">
        <v>-38365505.920000002</v>
      </c>
      <c r="J64" s="4">
        <v>0</v>
      </c>
    </row>
    <row r="65" spans="1:10" x14ac:dyDescent="0.45">
      <c r="A65" s="5" t="s">
        <v>43</v>
      </c>
      <c r="B65" s="6">
        <v>0</v>
      </c>
      <c r="C65" s="6">
        <v>0</v>
      </c>
      <c r="D65" s="6">
        <v>0</v>
      </c>
      <c r="E65" s="6">
        <v>0</v>
      </c>
      <c r="F65" s="5" t="s">
        <v>44</v>
      </c>
      <c r="G65" s="7">
        <v>0</v>
      </c>
      <c r="H65" s="7">
        <v>38365505.920000002</v>
      </c>
      <c r="I65" s="7">
        <v>-38365505.920000002</v>
      </c>
      <c r="J65" s="7">
        <v>0</v>
      </c>
    </row>
    <row r="66" spans="1:10" x14ac:dyDescent="0.45">
      <c r="A66" s="2" t="s">
        <v>43</v>
      </c>
      <c r="B66" s="3">
        <v>2</v>
      </c>
      <c r="C66" s="3">
        <v>0</v>
      </c>
      <c r="D66" s="3">
        <v>2</v>
      </c>
      <c r="E66" s="3">
        <v>0</v>
      </c>
      <c r="F66" s="2" t="s">
        <v>227</v>
      </c>
      <c r="G66" s="4">
        <v>3560760.06</v>
      </c>
      <c r="H66" s="4">
        <v>133034.25</v>
      </c>
      <c r="I66" s="4">
        <v>-25562.44</v>
      </c>
      <c r="J66" s="4">
        <v>3668231.87</v>
      </c>
    </row>
    <row r="67" spans="1:10" x14ac:dyDescent="0.45">
      <c r="A67" s="5" t="s">
        <v>43</v>
      </c>
      <c r="B67" s="6">
        <v>2</v>
      </c>
      <c r="C67" s="6">
        <v>0</v>
      </c>
      <c r="D67" s="6">
        <v>7</v>
      </c>
      <c r="E67" s="6">
        <v>0</v>
      </c>
      <c r="F67" s="5" t="s">
        <v>226</v>
      </c>
      <c r="G67" s="7">
        <v>1952789.5</v>
      </c>
      <c r="H67" s="7">
        <v>29549108.949999999</v>
      </c>
      <c r="I67" s="7">
        <v>-29536844.84</v>
      </c>
      <c r="J67" s="7">
        <v>1965053.61</v>
      </c>
    </row>
    <row r="68" spans="1:10" x14ac:dyDescent="0.45">
      <c r="A68" s="2" t="s">
        <v>43</v>
      </c>
      <c r="B68" s="3">
        <v>2</v>
      </c>
      <c r="C68" s="3">
        <v>0</v>
      </c>
      <c r="D68" s="3">
        <v>8</v>
      </c>
      <c r="E68" s="3">
        <v>0</v>
      </c>
      <c r="F68" s="2" t="s">
        <v>225</v>
      </c>
      <c r="G68" s="4">
        <v>931808.25</v>
      </c>
      <c r="H68" s="4">
        <v>3409197.32</v>
      </c>
      <c r="I68" s="4">
        <v>-3393964.52</v>
      </c>
      <c r="J68" s="4">
        <v>947041.05</v>
      </c>
    </row>
    <row r="69" spans="1:10" x14ac:dyDescent="0.45">
      <c r="A69" s="5" t="s">
        <v>43</v>
      </c>
      <c r="B69" s="6">
        <v>2</v>
      </c>
      <c r="C69" s="6">
        <v>0</v>
      </c>
      <c r="D69" s="6">
        <v>9</v>
      </c>
      <c r="E69" s="6">
        <v>0</v>
      </c>
      <c r="F69" s="5" t="s">
        <v>224</v>
      </c>
      <c r="G69" s="7">
        <v>0</v>
      </c>
      <c r="H69" s="7">
        <v>5182160.8</v>
      </c>
      <c r="I69" s="7">
        <v>-5182160.8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10</v>
      </c>
      <c r="E70" s="3">
        <v>0</v>
      </c>
      <c r="F70" s="2" t="s">
        <v>232</v>
      </c>
      <c r="G70" s="4">
        <v>0</v>
      </c>
      <c r="H70" s="4">
        <v>10525.82</v>
      </c>
      <c r="I70" s="4">
        <v>-10525.82</v>
      </c>
      <c r="J70" s="4">
        <v>0</v>
      </c>
    </row>
    <row r="71" spans="1:10" x14ac:dyDescent="0.45">
      <c r="A71" s="5" t="s">
        <v>43</v>
      </c>
      <c r="B71" s="6">
        <v>2</v>
      </c>
      <c r="C71" s="6">
        <v>0</v>
      </c>
      <c r="D71" s="6">
        <v>15</v>
      </c>
      <c r="E71" s="6">
        <v>0</v>
      </c>
      <c r="F71" s="5" t="s">
        <v>222</v>
      </c>
      <c r="G71" s="7">
        <v>556832.23</v>
      </c>
      <c r="H71" s="7">
        <v>79096.800000000003</v>
      </c>
      <c r="I71" s="7">
        <v>-9644.49</v>
      </c>
      <c r="J71" s="7">
        <v>626284.54</v>
      </c>
    </row>
    <row r="72" spans="1:10" x14ac:dyDescent="0.45">
      <c r="A72" s="2" t="s">
        <v>43</v>
      </c>
      <c r="B72" s="3">
        <v>2</v>
      </c>
      <c r="C72" s="3">
        <v>0</v>
      </c>
      <c r="D72" s="3">
        <v>17</v>
      </c>
      <c r="E72" s="3">
        <v>0</v>
      </c>
      <c r="F72" s="2" t="s">
        <v>231</v>
      </c>
      <c r="G72" s="4">
        <v>0</v>
      </c>
      <c r="H72" s="4">
        <v>2381.98</v>
      </c>
      <c r="I72" s="4">
        <v>-2381.98</v>
      </c>
      <c r="J72" s="4">
        <v>0</v>
      </c>
    </row>
    <row r="73" spans="1:10" x14ac:dyDescent="0.45">
      <c r="A73" s="5" t="s">
        <v>43</v>
      </c>
      <c r="B73" s="6">
        <v>2</v>
      </c>
      <c r="C73" s="6">
        <v>0</v>
      </c>
      <c r="D73" s="6">
        <v>50</v>
      </c>
      <c r="E73" s="6">
        <v>0</v>
      </c>
      <c r="F73" s="5" t="s">
        <v>240</v>
      </c>
      <c r="G73" s="7">
        <v>-7002190.04</v>
      </c>
      <c r="H73" s="7">
        <v>0</v>
      </c>
      <c r="I73" s="7">
        <v>-204421.03</v>
      </c>
      <c r="J73" s="7">
        <v>-7206611.0700000003</v>
      </c>
    </row>
    <row r="74" spans="1:10" x14ac:dyDescent="0.45">
      <c r="A74" s="2" t="s">
        <v>45</v>
      </c>
      <c r="B74" s="3">
        <v>0</v>
      </c>
      <c r="C74" s="3">
        <v>0</v>
      </c>
      <c r="D74" s="3">
        <v>0</v>
      </c>
      <c r="E74" s="3">
        <v>0</v>
      </c>
      <c r="F74" s="2" t="s">
        <v>46</v>
      </c>
      <c r="G74" s="4">
        <v>184600311.11000001</v>
      </c>
      <c r="H74" s="4">
        <v>0</v>
      </c>
      <c r="I74" s="4">
        <v>-235927.46</v>
      </c>
      <c r="J74" s="4">
        <v>184364383.65000001</v>
      </c>
    </row>
    <row r="75" spans="1:10" x14ac:dyDescent="0.45">
      <c r="A75" s="5" t="s">
        <v>47</v>
      </c>
      <c r="B75" s="6">
        <v>0</v>
      </c>
      <c r="C75" s="6">
        <v>0</v>
      </c>
      <c r="D75" s="6">
        <v>0</v>
      </c>
      <c r="E75" s="6">
        <v>0</v>
      </c>
      <c r="F75" s="5" t="s">
        <v>48</v>
      </c>
      <c r="G75" s="7">
        <v>184600311.11000001</v>
      </c>
      <c r="H75" s="7">
        <v>0</v>
      </c>
      <c r="I75" s="7">
        <v>-235927.46</v>
      </c>
      <c r="J75" s="7">
        <v>184364383.65000001</v>
      </c>
    </row>
    <row r="76" spans="1:10" x14ac:dyDescent="0.45">
      <c r="A76" s="2" t="s">
        <v>47</v>
      </c>
      <c r="B76" s="3">
        <v>2</v>
      </c>
      <c r="C76" s="3">
        <v>0</v>
      </c>
      <c r="D76" s="3">
        <v>50</v>
      </c>
      <c r="E76" s="3">
        <v>0</v>
      </c>
      <c r="F76" s="2" t="s">
        <v>240</v>
      </c>
      <c r="G76" s="4">
        <v>184600311.11000001</v>
      </c>
      <c r="H76" s="4">
        <v>0</v>
      </c>
      <c r="I76" s="4">
        <v>-235927.46</v>
      </c>
      <c r="J76" s="4">
        <v>184364383.65000001</v>
      </c>
    </row>
    <row r="77" spans="1:10" x14ac:dyDescent="0.45">
      <c r="A77" s="5" t="s">
        <v>49</v>
      </c>
      <c r="B77" s="6">
        <v>0</v>
      </c>
      <c r="C77" s="6">
        <v>0</v>
      </c>
      <c r="D77" s="6">
        <v>0</v>
      </c>
      <c r="E77" s="6">
        <v>0</v>
      </c>
      <c r="F77" s="5" t="s">
        <v>50</v>
      </c>
      <c r="G77" s="7">
        <v>5407770166.1199999</v>
      </c>
      <c r="H77" s="7">
        <v>217328648.80000001</v>
      </c>
      <c r="I77" s="7">
        <v>-211342523.87</v>
      </c>
      <c r="J77" s="7">
        <v>5413756291.0500002</v>
      </c>
    </row>
    <row r="78" spans="1:10" x14ac:dyDescent="0.45">
      <c r="A78" s="2" t="s">
        <v>51</v>
      </c>
      <c r="B78" s="3">
        <v>0</v>
      </c>
      <c r="C78" s="3">
        <v>0</v>
      </c>
      <c r="D78" s="3">
        <v>0</v>
      </c>
      <c r="E78" s="3">
        <v>0</v>
      </c>
      <c r="F78" s="2" t="s">
        <v>52</v>
      </c>
      <c r="G78" s="4">
        <v>5407770166.1199999</v>
      </c>
      <c r="H78" s="4">
        <v>217328648.80000001</v>
      </c>
      <c r="I78" s="4">
        <v>-211342523.87</v>
      </c>
      <c r="J78" s="4">
        <v>5413756291.0500002</v>
      </c>
    </row>
    <row r="79" spans="1:10" x14ac:dyDescent="0.45">
      <c r="A79" s="5" t="s">
        <v>53</v>
      </c>
      <c r="B79" s="6">
        <v>0</v>
      </c>
      <c r="C79" s="6">
        <v>0</v>
      </c>
      <c r="D79" s="6">
        <v>0</v>
      </c>
      <c r="E79" s="6">
        <v>0</v>
      </c>
      <c r="F79" s="5" t="s">
        <v>54</v>
      </c>
      <c r="G79" s="7">
        <v>2371237009.1999998</v>
      </c>
      <c r="H79" s="7">
        <v>56952427.890000001</v>
      </c>
      <c r="I79" s="7">
        <v>-71644717.760000005</v>
      </c>
      <c r="J79" s="7">
        <v>2356544719.3299999</v>
      </c>
    </row>
    <row r="80" spans="1:10" x14ac:dyDescent="0.45">
      <c r="A80" s="2" t="s">
        <v>53</v>
      </c>
      <c r="B80" s="3">
        <v>2</v>
      </c>
      <c r="C80" s="3">
        <v>0</v>
      </c>
      <c r="D80" s="3">
        <v>2</v>
      </c>
      <c r="E80" s="3">
        <v>0</v>
      </c>
      <c r="F80" s="2" t="s">
        <v>227</v>
      </c>
      <c r="G80" s="4">
        <v>2371237009.1999998</v>
      </c>
      <c r="H80" s="4">
        <v>56952427.890000001</v>
      </c>
      <c r="I80" s="4">
        <v>-71644717.760000005</v>
      </c>
      <c r="J80" s="4">
        <v>2356544719.3299999</v>
      </c>
    </row>
    <row r="81" spans="1:10" x14ac:dyDescent="0.45">
      <c r="A81" s="5" t="s">
        <v>313</v>
      </c>
      <c r="B81" s="6">
        <v>0</v>
      </c>
      <c r="C81" s="6">
        <v>0</v>
      </c>
      <c r="D81" s="6">
        <v>0</v>
      </c>
      <c r="E81" s="6">
        <v>0</v>
      </c>
      <c r="F81" s="5" t="s">
        <v>234</v>
      </c>
      <c r="G81" s="7">
        <v>686480111.17999995</v>
      </c>
      <c r="H81" s="7">
        <v>55356610.82</v>
      </c>
      <c r="I81" s="7">
        <v>-68978767.640000001</v>
      </c>
      <c r="J81" s="7">
        <v>672857954.36000001</v>
      </c>
    </row>
    <row r="82" spans="1:10" x14ac:dyDescent="0.45">
      <c r="A82" s="2" t="s">
        <v>313</v>
      </c>
      <c r="B82" s="3">
        <v>2</v>
      </c>
      <c r="C82" s="3">
        <v>0</v>
      </c>
      <c r="D82" s="3">
        <v>7</v>
      </c>
      <c r="E82" s="3">
        <v>0</v>
      </c>
      <c r="F82" s="2" t="s">
        <v>226</v>
      </c>
      <c r="G82" s="4">
        <v>120477470.44</v>
      </c>
      <c r="H82" s="4">
        <v>11645769.16</v>
      </c>
      <c r="I82" s="4">
        <v>-11904407.279999999</v>
      </c>
      <c r="J82" s="4">
        <v>120218832.31999999</v>
      </c>
    </row>
    <row r="83" spans="1:10" x14ac:dyDescent="0.45">
      <c r="A83" s="5" t="s">
        <v>313</v>
      </c>
      <c r="B83" s="6">
        <v>2</v>
      </c>
      <c r="C83" s="6">
        <v>0</v>
      </c>
      <c r="D83" s="6">
        <v>8</v>
      </c>
      <c r="E83" s="6">
        <v>0</v>
      </c>
      <c r="F83" s="5" t="s">
        <v>225</v>
      </c>
      <c r="G83" s="7">
        <v>228798979.08000001</v>
      </c>
      <c r="H83" s="7">
        <v>18141943.23</v>
      </c>
      <c r="I83" s="7">
        <v>-22689988.109999999</v>
      </c>
      <c r="J83" s="7">
        <v>224250934.19999999</v>
      </c>
    </row>
    <row r="84" spans="1:10" x14ac:dyDescent="0.45">
      <c r="A84" s="2" t="s">
        <v>313</v>
      </c>
      <c r="B84" s="3">
        <v>2</v>
      </c>
      <c r="C84" s="3">
        <v>0</v>
      </c>
      <c r="D84" s="3">
        <v>9</v>
      </c>
      <c r="E84" s="3">
        <v>0</v>
      </c>
      <c r="F84" s="2" t="s">
        <v>224</v>
      </c>
      <c r="G84" s="4">
        <v>216356706.09999999</v>
      </c>
      <c r="H84" s="4">
        <v>16489520.67</v>
      </c>
      <c r="I84" s="4">
        <v>-22214503.18</v>
      </c>
      <c r="J84" s="4">
        <v>210631723.59</v>
      </c>
    </row>
    <row r="85" spans="1:10" x14ac:dyDescent="0.45">
      <c r="A85" s="5" t="s">
        <v>313</v>
      </c>
      <c r="B85" s="6">
        <v>2</v>
      </c>
      <c r="C85" s="6">
        <v>0</v>
      </c>
      <c r="D85" s="6">
        <v>15</v>
      </c>
      <c r="E85" s="6">
        <v>0</v>
      </c>
      <c r="F85" s="5" t="s">
        <v>222</v>
      </c>
      <c r="G85" s="7">
        <v>120846955.56</v>
      </c>
      <c r="H85" s="7">
        <v>9079377.7599999998</v>
      </c>
      <c r="I85" s="7">
        <v>-12169869.07</v>
      </c>
      <c r="J85" s="7">
        <v>117756464.25</v>
      </c>
    </row>
    <row r="86" spans="1:10" x14ac:dyDescent="0.45">
      <c r="A86" s="2" t="s">
        <v>55</v>
      </c>
      <c r="B86" s="3">
        <v>0</v>
      </c>
      <c r="C86" s="3">
        <v>0</v>
      </c>
      <c r="D86" s="3">
        <v>0</v>
      </c>
      <c r="E86" s="3">
        <v>0</v>
      </c>
      <c r="F86" s="2" t="s">
        <v>56</v>
      </c>
      <c r="G86" s="4">
        <v>2350053045.7399998</v>
      </c>
      <c r="H86" s="4">
        <v>105019610.09</v>
      </c>
      <c r="I86" s="4">
        <v>-70719038.469999999</v>
      </c>
      <c r="J86" s="4">
        <v>2384353617.3600001</v>
      </c>
    </row>
    <row r="87" spans="1:10" x14ac:dyDescent="0.45">
      <c r="A87" s="5" t="s">
        <v>55</v>
      </c>
      <c r="B87" s="6">
        <v>2</v>
      </c>
      <c r="C87" s="6">
        <v>0</v>
      </c>
      <c r="D87" s="6">
        <v>7</v>
      </c>
      <c r="E87" s="6">
        <v>0</v>
      </c>
      <c r="F87" s="5" t="s">
        <v>226</v>
      </c>
      <c r="G87" s="7">
        <v>1129697377.98</v>
      </c>
      <c r="H87" s="7">
        <v>57410771.039999999</v>
      </c>
      <c r="I87" s="7">
        <v>-27327908.629999999</v>
      </c>
      <c r="J87" s="7">
        <v>1159780240.3900001</v>
      </c>
    </row>
    <row r="88" spans="1:10" x14ac:dyDescent="0.45">
      <c r="A88" s="2" t="s">
        <v>55</v>
      </c>
      <c r="B88" s="3">
        <v>2</v>
      </c>
      <c r="C88" s="3">
        <v>0</v>
      </c>
      <c r="D88" s="3">
        <v>8</v>
      </c>
      <c r="E88" s="3">
        <v>0</v>
      </c>
      <c r="F88" s="2" t="s">
        <v>225</v>
      </c>
      <c r="G88" s="4">
        <v>697007124.22000003</v>
      </c>
      <c r="H88" s="4">
        <v>21908076.059999999</v>
      </c>
      <c r="I88" s="4">
        <v>-19839627.969999999</v>
      </c>
      <c r="J88" s="4">
        <v>699075572.30999994</v>
      </c>
    </row>
    <row r="89" spans="1:10" x14ac:dyDescent="0.45">
      <c r="A89" s="5" t="s">
        <v>55</v>
      </c>
      <c r="B89" s="6">
        <v>2</v>
      </c>
      <c r="C89" s="6">
        <v>0</v>
      </c>
      <c r="D89" s="6">
        <v>9</v>
      </c>
      <c r="E89" s="6">
        <v>0</v>
      </c>
      <c r="F89" s="5" t="s">
        <v>224</v>
      </c>
      <c r="G89" s="7">
        <v>326063389.00999999</v>
      </c>
      <c r="H89" s="7">
        <v>16841265.940000001</v>
      </c>
      <c r="I89" s="7">
        <v>-10333086.25</v>
      </c>
      <c r="J89" s="7">
        <v>332571568.69999999</v>
      </c>
    </row>
    <row r="90" spans="1:10" x14ac:dyDescent="0.45">
      <c r="A90" s="2" t="s">
        <v>55</v>
      </c>
      <c r="B90" s="3">
        <v>2</v>
      </c>
      <c r="C90" s="3">
        <v>0</v>
      </c>
      <c r="D90" s="3">
        <v>10</v>
      </c>
      <c r="E90" s="3">
        <v>0</v>
      </c>
      <c r="F90" s="2" t="s">
        <v>232</v>
      </c>
      <c r="G90" s="4">
        <v>101798.24</v>
      </c>
      <c r="H90" s="4">
        <v>11305.81</v>
      </c>
      <c r="I90" s="4">
        <v>-77.989999999999995</v>
      </c>
      <c r="J90" s="4">
        <v>113026.06</v>
      </c>
    </row>
    <row r="91" spans="1:10" x14ac:dyDescent="0.45">
      <c r="A91" s="5" t="s">
        <v>55</v>
      </c>
      <c r="B91" s="6">
        <v>2</v>
      </c>
      <c r="C91" s="6">
        <v>0</v>
      </c>
      <c r="D91" s="6">
        <v>15</v>
      </c>
      <c r="E91" s="6">
        <v>0</v>
      </c>
      <c r="F91" s="5" t="s">
        <v>222</v>
      </c>
      <c r="G91" s="7">
        <v>100281447.38</v>
      </c>
      <c r="H91" s="7">
        <v>8103320.1100000003</v>
      </c>
      <c r="I91" s="7">
        <v>-13146675.529999999</v>
      </c>
      <c r="J91" s="7">
        <v>95238091.959999993</v>
      </c>
    </row>
    <row r="92" spans="1:10" x14ac:dyDescent="0.45">
      <c r="A92" s="2" t="s">
        <v>55</v>
      </c>
      <c r="B92" s="3">
        <v>2</v>
      </c>
      <c r="C92" s="3">
        <v>0</v>
      </c>
      <c r="D92" s="3">
        <v>17</v>
      </c>
      <c r="E92" s="3">
        <v>0</v>
      </c>
      <c r="F92" s="2" t="s">
        <v>231</v>
      </c>
      <c r="G92" s="4">
        <v>96901908.909999996</v>
      </c>
      <c r="H92" s="4">
        <v>744871.13</v>
      </c>
      <c r="I92" s="4">
        <v>-71662.100000000006</v>
      </c>
      <c r="J92" s="4">
        <v>97575117.939999998</v>
      </c>
    </row>
    <row r="93" spans="1:10" x14ac:dyDescent="0.45">
      <c r="A93" s="5" t="s">
        <v>67</v>
      </c>
      <c r="B93" s="6">
        <v>0</v>
      </c>
      <c r="C93" s="6">
        <v>0</v>
      </c>
      <c r="D93" s="6">
        <v>0</v>
      </c>
      <c r="E93" s="6">
        <v>0</v>
      </c>
      <c r="F93" s="5" t="s">
        <v>68</v>
      </c>
      <c r="G93" s="7">
        <v>-5592963195.6599998</v>
      </c>
      <c r="H93" s="7">
        <v>212931192.66999999</v>
      </c>
      <c r="I93" s="7">
        <v>-218754086.31</v>
      </c>
      <c r="J93" s="7">
        <v>-5598786089.3000002</v>
      </c>
    </row>
    <row r="94" spans="1:10" x14ac:dyDescent="0.45">
      <c r="A94" s="2" t="s">
        <v>69</v>
      </c>
      <c r="B94" s="3">
        <v>0</v>
      </c>
      <c r="C94" s="3">
        <v>0</v>
      </c>
      <c r="D94" s="3">
        <v>0</v>
      </c>
      <c r="E94" s="3">
        <v>0</v>
      </c>
      <c r="F94" s="2" t="s">
        <v>70</v>
      </c>
      <c r="G94" s="4">
        <v>-3134854.37</v>
      </c>
      <c r="H94" s="4">
        <v>114507226.22</v>
      </c>
      <c r="I94" s="4">
        <v>-113798448.31999999</v>
      </c>
      <c r="J94" s="4">
        <v>-2426076.4700000002</v>
      </c>
    </row>
    <row r="95" spans="1:10" x14ac:dyDescent="0.45">
      <c r="A95" s="5" t="s">
        <v>71</v>
      </c>
      <c r="B95" s="6">
        <v>0</v>
      </c>
      <c r="C95" s="6">
        <v>0</v>
      </c>
      <c r="D95" s="6">
        <v>0</v>
      </c>
      <c r="E95" s="6">
        <v>0</v>
      </c>
      <c r="F95" s="5" t="s">
        <v>34</v>
      </c>
      <c r="G95" s="7">
        <v>-3134854.37</v>
      </c>
      <c r="H95" s="7">
        <v>60613422.890000001</v>
      </c>
      <c r="I95" s="7">
        <v>-59904644.990000002</v>
      </c>
      <c r="J95" s="7">
        <v>-2426076.4700000002</v>
      </c>
    </row>
    <row r="96" spans="1:10" x14ac:dyDescent="0.45">
      <c r="A96" s="2" t="s">
        <v>72</v>
      </c>
      <c r="B96" s="3">
        <v>0</v>
      </c>
      <c r="C96" s="3">
        <v>0</v>
      </c>
      <c r="D96" s="3">
        <v>0</v>
      </c>
      <c r="E96" s="3">
        <v>0</v>
      </c>
      <c r="F96" s="2" t="s">
        <v>73</v>
      </c>
      <c r="G96" s="4">
        <v>-46877.919999999998</v>
      </c>
      <c r="H96" s="4">
        <v>18824508.510000002</v>
      </c>
      <c r="I96" s="4">
        <v>-18819927.780000001</v>
      </c>
      <c r="J96" s="4">
        <v>-42297.19</v>
      </c>
    </row>
    <row r="97" spans="1:10" x14ac:dyDescent="0.45">
      <c r="A97" s="5" t="s">
        <v>72</v>
      </c>
      <c r="B97" s="6">
        <v>2</v>
      </c>
      <c r="C97" s="6">
        <v>0</v>
      </c>
      <c r="D97" s="6">
        <v>2</v>
      </c>
      <c r="E97" s="6">
        <v>0</v>
      </c>
      <c r="F97" s="5" t="s">
        <v>227</v>
      </c>
      <c r="G97" s="7">
        <v>-839.98</v>
      </c>
      <c r="H97" s="7">
        <v>9982341.2300000004</v>
      </c>
      <c r="I97" s="7">
        <v>-9982516.9199999999</v>
      </c>
      <c r="J97" s="7">
        <v>-1015.67</v>
      </c>
    </row>
    <row r="98" spans="1:10" x14ac:dyDescent="0.45">
      <c r="A98" s="2" t="s">
        <v>72</v>
      </c>
      <c r="B98" s="3">
        <v>2</v>
      </c>
      <c r="C98" s="3">
        <v>0</v>
      </c>
      <c r="D98" s="3">
        <v>7</v>
      </c>
      <c r="E98" s="3">
        <v>0</v>
      </c>
      <c r="F98" s="2" t="s">
        <v>226</v>
      </c>
      <c r="G98" s="4">
        <v>-19486.63</v>
      </c>
      <c r="H98" s="4">
        <v>3304136.83</v>
      </c>
      <c r="I98" s="4">
        <v>-3304136.83</v>
      </c>
      <c r="J98" s="4">
        <v>-19486.63</v>
      </c>
    </row>
    <row r="99" spans="1:10" x14ac:dyDescent="0.45">
      <c r="A99" s="5" t="s">
        <v>72</v>
      </c>
      <c r="B99" s="6">
        <v>2</v>
      </c>
      <c r="C99" s="6">
        <v>0</v>
      </c>
      <c r="D99" s="6">
        <v>8</v>
      </c>
      <c r="E99" s="6">
        <v>0</v>
      </c>
      <c r="F99" s="5" t="s">
        <v>225</v>
      </c>
      <c r="G99" s="7">
        <v>-24206.19</v>
      </c>
      <c r="H99" s="7">
        <v>3151551.27</v>
      </c>
      <c r="I99" s="7">
        <v>-3146794.85</v>
      </c>
      <c r="J99" s="7">
        <v>-19449.77</v>
      </c>
    </row>
    <row r="100" spans="1:10" x14ac:dyDescent="0.45">
      <c r="A100" s="2" t="s">
        <v>72</v>
      </c>
      <c r="B100" s="3">
        <v>2</v>
      </c>
      <c r="C100" s="3">
        <v>0</v>
      </c>
      <c r="D100" s="3">
        <v>9</v>
      </c>
      <c r="E100" s="3">
        <v>0</v>
      </c>
      <c r="F100" s="2" t="s">
        <v>224</v>
      </c>
      <c r="G100" s="4">
        <v>-2345.12</v>
      </c>
      <c r="H100" s="4">
        <v>871175.93</v>
      </c>
      <c r="I100" s="4">
        <v>-871175.93</v>
      </c>
      <c r="J100" s="4">
        <v>-2345.12</v>
      </c>
    </row>
    <row r="101" spans="1:10" x14ac:dyDescent="0.45">
      <c r="A101" s="5" t="s">
        <v>72</v>
      </c>
      <c r="B101" s="6">
        <v>2</v>
      </c>
      <c r="C101" s="6">
        <v>0</v>
      </c>
      <c r="D101" s="6">
        <v>15</v>
      </c>
      <c r="E101" s="6">
        <v>0</v>
      </c>
      <c r="F101" s="5" t="s">
        <v>222</v>
      </c>
      <c r="G101" s="7">
        <v>0</v>
      </c>
      <c r="H101" s="7">
        <v>1515303.25</v>
      </c>
      <c r="I101" s="7">
        <v>-1515303.25</v>
      </c>
      <c r="J101" s="7">
        <v>0</v>
      </c>
    </row>
    <row r="102" spans="1:10" x14ac:dyDescent="0.45">
      <c r="A102" s="2" t="s">
        <v>74</v>
      </c>
      <c r="B102" s="3">
        <v>0</v>
      </c>
      <c r="C102" s="3">
        <v>0</v>
      </c>
      <c r="D102" s="3">
        <v>0</v>
      </c>
      <c r="E102" s="3">
        <v>0</v>
      </c>
      <c r="F102" s="2" t="s">
        <v>75</v>
      </c>
      <c r="G102" s="4">
        <v>-2790288.52</v>
      </c>
      <c r="H102" s="4">
        <v>2863293.13</v>
      </c>
      <c r="I102" s="4">
        <v>-2158353.3199999998</v>
      </c>
      <c r="J102" s="4">
        <v>-2085348.71</v>
      </c>
    </row>
    <row r="103" spans="1:10" x14ac:dyDescent="0.45">
      <c r="A103" s="5" t="s">
        <v>74</v>
      </c>
      <c r="B103" s="6">
        <v>2</v>
      </c>
      <c r="C103" s="6">
        <v>0</v>
      </c>
      <c r="D103" s="6">
        <v>2</v>
      </c>
      <c r="E103" s="6">
        <v>0</v>
      </c>
      <c r="F103" s="5" t="s">
        <v>227</v>
      </c>
      <c r="G103" s="7">
        <v>-1110546.19</v>
      </c>
      <c r="H103" s="7">
        <v>1147522.06</v>
      </c>
      <c r="I103" s="7">
        <v>-906139.23</v>
      </c>
      <c r="J103" s="7">
        <v>-869163.36</v>
      </c>
    </row>
    <row r="104" spans="1:10" x14ac:dyDescent="0.45">
      <c r="A104" s="2" t="s">
        <v>74</v>
      </c>
      <c r="B104" s="3">
        <v>2</v>
      </c>
      <c r="C104" s="3">
        <v>0</v>
      </c>
      <c r="D104" s="3">
        <v>7</v>
      </c>
      <c r="E104" s="3">
        <v>0</v>
      </c>
      <c r="F104" s="2" t="s">
        <v>226</v>
      </c>
      <c r="G104" s="4">
        <v>-755098.22</v>
      </c>
      <c r="H104" s="4">
        <v>768956.33</v>
      </c>
      <c r="I104" s="4">
        <v>-320138.87</v>
      </c>
      <c r="J104" s="4">
        <v>-306280.76</v>
      </c>
    </row>
    <row r="105" spans="1:10" x14ac:dyDescent="0.45">
      <c r="A105" s="5" t="s">
        <v>74</v>
      </c>
      <c r="B105" s="6">
        <v>2</v>
      </c>
      <c r="C105" s="6">
        <v>0</v>
      </c>
      <c r="D105" s="6">
        <v>8</v>
      </c>
      <c r="E105" s="6">
        <v>0</v>
      </c>
      <c r="F105" s="5" t="s">
        <v>225</v>
      </c>
      <c r="G105" s="7">
        <v>-365624.18</v>
      </c>
      <c r="H105" s="7">
        <v>374859.98</v>
      </c>
      <c r="I105" s="7">
        <v>-562494.64</v>
      </c>
      <c r="J105" s="7">
        <v>-553258.84</v>
      </c>
    </row>
    <row r="106" spans="1:10" x14ac:dyDescent="0.45">
      <c r="A106" s="2" t="s">
        <v>74</v>
      </c>
      <c r="B106" s="3">
        <v>2</v>
      </c>
      <c r="C106" s="3">
        <v>0</v>
      </c>
      <c r="D106" s="3">
        <v>9</v>
      </c>
      <c r="E106" s="3">
        <v>0</v>
      </c>
      <c r="F106" s="2" t="s">
        <v>224</v>
      </c>
      <c r="G106" s="4">
        <v>-478161.72</v>
      </c>
      <c r="H106" s="4">
        <v>490142.85</v>
      </c>
      <c r="I106" s="4">
        <v>-132307.22</v>
      </c>
      <c r="J106" s="4">
        <v>-120326.09</v>
      </c>
    </row>
    <row r="107" spans="1:10" x14ac:dyDescent="0.45">
      <c r="A107" s="5" t="s">
        <v>74</v>
      </c>
      <c r="B107" s="6">
        <v>2</v>
      </c>
      <c r="C107" s="6">
        <v>0</v>
      </c>
      <c r="D107" s="6">
        <v>15</v>
      </c>
      <c r="E107" s="6">
        <v>0</v>
      </c>
      <c r="F107" s="5" t="s">
        <v>222</v>
      </c>
      <c r="G107" s="7">
        <v>-80858.210000000006</v>
      </c>
      <c r="H107" s="7">
        <v>81811.91</v>
      </c>
      <c r="I107" s="7">
        <v>-237273.36</v>
      </c>
      <c r="J107" s="7">
        <v>-236319.66</v>
      </c>
    </row>
    <row r="108" spans="1:10" x14ac:dyDescent="0.45">
      <c r="A108" s="2" t="s">
        <v>76</v>
      </c>
      <c r="B108" s="3">
        <v>0</v>
      </c>
      <c r="C108" s="3">
        <v>0</v>
      </c>
      <c r="D108" s="3">
        <v>0</v>
      </c>
      <c r="E108" s="3">
        <v>0</v>
      </c>
      <c r="F108" s="2" t="s">
        <v>77</v>
      </c>
      <c r="G108" s="4">
        <v>-297687.93</v>
      </c>
      <c r="H108" s="4">
        <v>38925621.25</v>
      </c>
      <c r="I108" s="4">
        <v>-38926363.890000001</v>
      </c>
      <c r="J108" s="4">
        <v>-298430.57</v>
      </c>
    </row>
    <row r="109" spans="1:10" x14ac:dyDescent="0.45">
      <c r="A109" s="5" t="s">
        <v>78</v>
      </c>
      <c r="B109" s="6">
        <v>0</v>
      </c>
      <c r="C109" s="6">
        <v>0</v>
      </c>
      <c r="D109" s="6">
        <v>0</v>
      </c>
      <c r="E109" s="6">
        <v>0</v>
      </c>
      <c r="F109" s="5" t="s">
        <v>44</v>
      </c>
      <c r="G109" s="7">
        <v>-288162.45</v>
      </c>
      <c r="H109" s="7">
        <v>38647203.850000001</v>
      </c>
      <c r="I109" s="7">
        <v>-38647946.490000002</v>
      </c>
      <c r="J109" s="7">
        <v>-288905.09000000003</v>
      </c>
    </row>
    <row r="110" spans="1:10" x14ac:dyDescent="0.45">
      <c r="A110" s="2" t="s">
        <v>78</v>
      </c>
      <c r="B110" s="3">
        <v>2</v>
      </c>
      <c r="C110" s="3">
        <v>0</v>
      </c>
      <c r="D110" s="3">
        <v>2</v>
      </c>
      <c r="E110" s="3">
        <v>0</v>
      </c>
      <c r="F110" s="2" t="s">
        <v>227</v>
      </c>
      <c r="G110" s="4">
        <v>0</v>
      </c>
      <c r="H110" s="4">
        <v>28618469.829999998</v>
      </c>
      <c r="I110" s="4">
        <v>-28618469.829999998</v>
      </c>
      <c r="J110" s="4">
        <v>0</v>
      </c>
    </row>
    <row r="111" spans="1:10" x14ac:dyDescent="0.45">
      <c r="A111" s="5" t="s">
        <v>78</v>
      </c>
      <c r="B111" s="6">
        <v>2</v>
      </c>
      <c r="C111" s="6">
        <v>0</v>
      </c>
      <c r="D111" s="6">
        <v>7</v>
      </c>
      <c r="E111" s="6">
        <v>0</v>
      </c>
      <c r="F111" s="5" t="s">
        <v>226</v>
      </c>
      <c r="G111" s="7">
        <v>0</v>
      </c>
      <c r="H111" s="7">
        <v>1699536.37</v>
      </c>
      <c r="I111" s="7">
        <v>-1699536.37</v>
      </c>
      <c r="J111" s="7">
        <v>0</v>
      </c>
    </row>
    <row r="112" spans="1:10" x14ac:dyDescent="0.45">
      <c r="A112" s="2" t="s">
        <v>78</v>
      </c>
      <c r="B112" s="3">
        <v>2</v>
      </c>
      <c r="C112" s="3">
        <v>0</v>
      </c>
      <c r="D112" s="3">
        <v>8</v>
      </c>
      <c r="E112" s="3">
        <v>0</v>
      </c>
      <c r="F112" s="2" t="s">
        <v>225</v>
      </c>
      <c r="G112" s="4">
        <v>0</v>
      </c>
      <c r="H112" s="4">
        <v>2836066.94</v>
      </c>
      <c r="I112" s="4">
        <v>-2836066.94</v>
      </c>
      <c r="J112" s="4">
        <v>0</v>
      </c>
    </row>
    <row r="113" spans="1:10" x14ac:dyDescent="0.45">
      <c r="A113" s="5" t="s">
        <v>78</v>
      </c>
      <c r="B113" s="6">
        <v>2</v>
      </c>
      <c r="C113" s="6">
        <v>0</v>
      </c>
      <c r="D113" s="6">
        <v>9</v>
      </c>
      <c r="E113" s="6">
        <v>0</v>
      </c>
      <c r="F113" s="5" t="s">
        <v>224</v>
      </c>
      <c r="G113" s="7">
        <v>-326066.15999999997</v>
      </c>
      <c r="H113" s="7">
        <v>939205.43</v>
      </c>
      <c r="I113" s="7">
        <v>-976729.08</v>
      </c>
      <c r="J113" s="7">
        <v>-363589.81</v>
      </c>
    </row>
    <row r="114" spans="1:10" x14ac:dyDescent="0.45">
      <c r="A114" s="2" t="s">
        <v>78</v>
      </c>
      <c r="B114" s="3">
        <v>2</v>
      </c>
      <c r="C114" s="3">
        <v>0</v>
      </c>
      <c r="D114" s="3">
        <v>10</v>
      </c>
      <c r="E114" s="3">
        <v>0</v>
      </c>
      <c r="F114" s="2" t="s">
        <v>232</v>
      </c>
      <c r="G114" s="4">
        <v>-39259.97</v>
      </c>
      <c r="H114" s="4">
        <v>0</v>
      </c>
      <c r="I114" s="4">
        <v>0</v>
      </c>
      <c r="J114" s="4">
        <v>-39259.97</v>
      </c>
    </row>
    <row r="115" spans="1:10" x14ac:dyDescent="0.45">
      <c r="A115" s="5" t="s">
        <v>78</v>
      </c>
      <c r="B115" s="6">
        <v>2</v>
      </c>
      <c r="C115" s="6">
        <v>0</v>
      </c>
      <c r="D115" s="6">
        <v>15</v>
      </c>
      <c r="E115" s="6">
        <v>0</v>
      </c>
      <c r="F115" s="5" t="s">
        <v>222</v>
      </c>
      <c r="G115" s="7">
        <v>0</v>
      </c>
      <c r="H115" s="7">
        <v>4344651.25</v>
      </c>
      <c r="I115" s="7">
        <v>-4344651.25</v>
      </c>
      <c r="J115" s="7">
        <v>0</v>
      </c>
    </row>
    <row r="116" spans="1:10" x14ac:dyDescent="0.45">
      <c r="A116" s="2" t="s">
        <v>78</v>
      </c>
      <c r="B116" s="3">
        <v>2</v>
      </c>
      <c r="C116" s="3">
        <v>0</v>
      </c>
      <c r="D116" s="3">
        <v>17</v>
      </c>
      <c r="E116" s="3">
        <v>0</v>
      </c>
      <c r="F116" s="2" t="s">
        <v>231</v>
      </c>
      <c r="G116" s="4">
        <v>-6925026.3600000003</v>
      </c>
      <c r="H116" s="4">
        <v>4853</v>
      </c>
      <c r="I116" s="4">
        <v>-172493.02</v>
      </c>
      <c r="J116" s="4">
        <v>-7092666.3799999999</v>
      </c>
    </row>
    <row r="117" spans="1:10" x14ac:dyDescent="0.45">
      <c r="A117" s="5" t="s">
        <v>78</v>
      </c>
      <c r="B117" s="6">
        <v>2</v>
      </c>
      <c r="C117" s="6">
        <v>0</v>
      </c>
      <c r="D117" s="6">
        <v>50</v>
      </c>
      <c r="E117" s="6">
        <v>0</v>
      </c>
      <c r="F117" s="5" t="s">
        <v>240</v>
      </c>
      <c r="G117" s="7">
        <v>7002190.04</v>
      </c>
      <c r="H117" s="7">
        <v>204421.03</v>
      </c>
      <c r="I117" s="7">
        <v>0</v>
      </c>
      <c r="J117" s="7">
        <v>7206611.0700000003</v>
      </c>
    </row>
    <row r="118" spans="1:10" x14ac:dyDescent="0.45">
      <c r="A118" s="2" t="s">
        <v>311</v>
      </c>
      <c r="B118" s="3">
        <v>0</v>
      </c>
      <c r="C118" s="3">
        <v>0</v>
      </c>
      <c r="D118" s="3">
        <v>0</v>
      </c>
      <c r="E118" s="3">
        <v>0</v>
      </c>
      <c r="F118" s="2" t="s">
        <v>312</v>
      </c>
      <c r="G118" s="4">
        <v>0</v>
      </c>
      <c r="H118" s="4">
        <v>278057.40000000002</v>
      </c>
      <c r="I118" s="4">
        <v>-278057.40000000002</v>
      </c>
      <c r="J118" s="4">
        <v>0</v>
      </c>
    </row>
    <row r="119" spans="1:10" x14ac:dyDescent="0.45">
      <c r="A119" s="5" t="s">
        <v>311</v>
      </c>
      <c r="B119" s="6">
        <v>2</v>
      </c>
      <c r="C119" s="6">
        <v>0</v>
      </c>
      <c r="D119" s="6">
        <v>2</v>
      </c>
      <c r="E119" s="6">
        <v>0</v>
      </c>
      <c r="F119" s="5" t="s">
        <v>227</v>
      </c>
      <c r="G119" s="7">
        <v>0</v>
      </c>
      <c r="H119" s="7">
        <v>90032.1</v>
      </c>
      <c r="I119" s="7">
        <v>-90032.1</v>
      </c>
      <c r="J119" s="7">
        <v>0</v>
      </c>
    </row>
    <row r="120" spans="1:10" x14ac:dyDescent="0.45">
      <c r="A120" s="2" t="s">
        <v>311</v>
      </c>
      <c r="B120" s="3">
        <v>2</v>
      </c>
      <c r="C120" s="3">
        <v>0</v>
      </c>
      <c r="D120" s="3">
        <v>7</v>
      </c>
      <c r="E120" s="3">
        <v>0</v>
      </c>
      <c r="F120" s="2" t="s">
        <v>226</v>
      </c>
      <c r="G120" s="4">
        <v>0</v>
      </c>
      <c r="H120" s="4">
        <v>62923.95</v>
      </c>
      <c r="I120" s="4">
        <v>-62923.95</v>
      </c>
      <c r="J120" s="4">
        <v>0</v>
      </c>
    </row>
    <row r="121" spans="1:10" x14ac:dyDescent="0.45">
      <c r="A121" s="5" t="s">
        <v>311</v>
      </c>
      <c r="B121" s="6">
        <v>2</v>
      </c>
      <c r="C121" s="6">
        <v>0</v>
      </c>
      <c r="D121" s="6">
        <v>8</v>
      </c>
      <c r="E121" s="6">
        <v>0</v>
      </c>
      <c r="F121" s="5" t="s">
        <v>225</v>
      </c>
      <c r="G121" s="7">
        <v>0</v>
      </c>
      <c r="H121" s="7">
        <v>64519.29</v>
      </c>
      <c r="I121" s="7">
        <v>-64519.29</v>
      </c>
      <c r="J121" s="7">
        <v>0</v>
      </c>
    </row>
    <row r="122" spans="1:10" x14ac:dyDescent="0.45">
      <c r="A122" s="2" t="s">
        <v>311</v>
      </c>
      <c r="B122" s="3">
        <v>2</v>
      </c>
      <c r="C122" s="3">
        <v>0</v>
      </c>
      <c r="D122" s="3">
        <v>9</v>
      </c>
      <c r="E122" s="3">
        <v>0</v>
      </c>
      <c r="F122" s="2" t="s">
        <v>224</v>
      </c>
      <c r="G122" s="4">
        <v>0</v>
      </c>
      <c r="H122" s="4">
        <v>43719.28</v>
      </c>
      <c r="I122" s="4">
        <v>-43719.28</v>
      </c>
      <c r="J122" s="4">
        <v>0</v>
      </c>
    </row>
    <row r="123" spans="1:10" x14ac:dyDescent="0.45">
      <c r="A123" s="5" t="s">
        <v>311</v>
      </c>
      <c r="B123" s="6">
        <v>2</v>
      </c>
      <c r="C123" s="6">
        <v>0</v>
      </c>
      <c r="D123" s="6">
        <v>15</v>
      </c>
      <c r="E123" s="6">
        <v>0</v>
      </c>
      <c r="F123" s="5" t="s">
        <v>222</v>
      </c>
      <c r="G123" s="7">
        <v>0</v>
      </c>
      <c r="H123" s="7">
        <v>16862.78</v>
      </c>
      <c r="I123" s="7">
        <v>-16862.78</v>
      </c>
      <c r="J123" s="7">
        <v>0</v>
      </c>
    </row>
    <row r="124" spans="1:10" x14ac:dyDescent="0.45">
      <c r="A124" s="2" t="s">
        <v>79</v>
      </c>
      <c r="B124" s="3">
        <v>0</v>
      </c>
      <c r="C124" s="3">
        <v>0</v>
      </c>
      <c r="D124" s="3">
        <v>0</v>
      </c>
      <c r="E124" s="3">
        <v>0</v>
      </c>
      <c r="F124" s="2" t="s">
        <v>77</v>
      </c>
      <c r="G124" s="4">
        <v>-9525.48</v>
      </c>
      <c r="H124" s="4">
        <v>360</v>
      </c>
      <c r="I124" s="4">
        <v>-360</v>
      </c>
      <c r="J124" s="4">
        <v>-9525.48</v>
      </c>
    </row>
    <row r="125" spans="1:10" x14ac:dyDescent="0.45">
      <c r="A125" s="5" t="s">
        <v>79</v>
      </c>
      <c r="B125" s="6">
        <v>2</v>
      </c>
      <c r="C125" s="6">
        <v>0</v>
      </c>
      <c r="D125" s="6">
        <v>2</v>
      </c>
      <c r="E125" s="6">
        <v>0</v>
      </c>
      <c r="F125" s="5" t="s">
        <v>227</v>
      </c>
      <c r="G125" s="7">
        <v>-9165.48</v>
      </c>
      <c r="H125" s="7">
        <v>0</v>
      </c>
      <c r="I125" s="7">
        <v>0</v>
      </c>
      <c r="J125" s="7">
        <v>-9165.48</v>
      </c>
    </row>
    <row r="126" spans="1:10" x14ac:dyDescent="0.45">
      <c r="A126" s="2" t="s">
        <v>79</v>
      </c>
      <c r="B126" s="3">
        <v>2</v>
      </c>
      <c r="C126" s="3">
        <v>0</v>
      </c>
      <c r="D126" s="3">
        <v>8</v>
      </c>
      <c r="E126" s="3">
        <v>0</v>
      </c>
      <c r="F126" s="2" t="s">
        <v>225</v>
      </c>
      <c r="G126" s="4">
        <v>-360</v>
      </c>
      <c r="H126" s="4">
        <v>360</v>
      </c>
      <c r="I126" s="4">
        <v>-360</v>
      </c>
      <c r="J126" s="4">
        <v>-360</v>
      </c>
    </row>
    <row r="127" spans="1:10" x14ac:dyDescent="0.45">
      <c r="A127" s="5" t="s">
        <v>310</v>
      </c>
      <c r="B127" s="6">
        <v>0</v>
      </c>
      <c r="C127" s="6">
        <v>0</v>
      </c>
      <c r="D127" s="6">
        <v>0</v>
      </c>
      <c r="E127" s="6">
        <v>0</v>
      </c>
      <c r="F127" s="5" t="s">
        <v>50</v>
      </c>
      <c r="G127" s="7">
        <v>0</v>
      </c>
      <c r="H127" s="7">
        <v>53893803.329999998</v>
      </c>
      <c r="I127" s="7">
        <v>-53893803.329999998</v>
      </c>
      <c r="J127" s="7">
        <v>0</v>
      </c>
    </row>
    <row r="128" spans="1:10" x14ac:dyDescent="0.45">
      <c r="A128" s="2" t="s">
        <v>308</v>
      </c>
      <c r="B128" s="3">
        <v>0</v>
      </c>
      <c r="C128" s="3">
        <v>0</v>
      </c>
      <c r="D128" s="3">
        <v>0</v>
      </c>
      <c r="E128" s="3">
        <v>0</v>
      </c>
      <c r="F128" s="2" t="s">
        <v>309</v>
      </c>
      <c r="G128" s="4">
        <v>0</v>
      </c>
      <c r="H128" s="4">
        <v>53893803.329999998</v>
      </c>
      <c r="I128" s="4">
        <v>-53893803.329999998</v>
      </c>
      <c r="J128" s="4">
        <v>0</v>
      </c>
    </row>
    <row r="129" spans="1:10" x14ac:dyDescent="0.45">
      <c r="A129" s="5" t="s">
        <v>308</v>
      </c>
      <c r="B129" s="6">
        <v>2</v>
      </c>
      <c r="C129" s="6">
        <v>0</v>
      </c>
      <c r="D129" s="6">
        <v>2</v>
      </c>
      <c r="E129" s="6">
        <v>0</v>
      </c>
      <c r="F129" s="5" t="s">
        <v>227</v>
      </c>
      <c r="G129" s="7">
        <v>0</v>
      </c>
      <c r="H129" s="7">
        <v>134018.84</v>
      </c>
      <c r="I129" s="7">
        <v>-134018.84</v>
      </c>
      <c r="J129" s="7">
        <v>0</v>
      </c>
    </row>
    <row r="130" spans="1:10" x14ac:dyDescent="0.45">
      <c r="A130" s="2" t="s">
        <v>308</v>
      </c>
      <c r="B130" s="3">
        <v>2</v>
      </c>
      <c r="C130" s="3">
        <v>0</v>
      </c>
      <c r="D130" s="3">
        <v>7</v>
      </c>
      <c r="E130" s="3">
        <v>0</v>
      </c>
      <c r="F130" s="2" t="s">
        <v>226</v>
      </c>
      <c r="G130" s="4">
        <v>0</v>
      </c>
      <c r="H130" s="4">
        <v>35820940.100000001</v>
      </c>
      <c r="I130" s="4">
        <v>-35820940.100000001</v>
      </c>
      <c r="J130" s="4">
        <v>0</v>
      </c>
    </row>
    <row r="131" spans="1:10" x14ac:dyDescent="0.45">
      <c r="A131" s="5" t="s">
        <v>308</v>
      </c>
      <c r="B131" s="6">
        <v>2</v>
      </c>
      <c r="C131" s="6">
        <v>0</v>
      </c>
      <c r="D131" s="6">
        <v>8</v>
      </c>
      <c r="E131" s="6">
        <v>0</v>
      </c>
      <c r="F131" s="5" t="s">
        <v>225</v>
      </c>
      <c r="G131" s="7">
        <v>0</v>
      </c>
      <c r="H131" s="7">
        <v>7209461.3700000001</v>
      </c>
      <c r="I131" s="7">
        <v>-7209461.3700000001</v>
      </c>
      <c r="J131" s="7">
        <v>0</v>
      </c>
    </row>
    <row r="132" spans="1:10" x14ac:dyDescent="0.45">
      <c r="A132" s="2" t="s">
        <v>308</v>
      </c>
      <c r="B132" s="3">
        <v>2</v>
      </c>
      <c r="C132" s="3">
        <v>0</v>
      </c>
      <c r="D132" s="3">
        <v>9</v>
      </c>
      <c r="E132" s="3">
        <v>0</v>
      </c>
      <c r="F132" s="2" t="s">
        <v>224</v>
      </c>
      <c r="G132" s="4">
        <v>0</v>
      </c>
      <c r="H132" s="4">
        <v>9380794.8800000008</v>
      </c>
      <c r="I132" s="4">
        <v>-9380794.8800000008</v>
      </c>
      <c r="J132" s="4">
        <v>0</v>
      </c>
    </row>
    <row r="133" spans="1:10" x14ac:dyDescent="0.45">
      <c r="A133" s="5" t="s">
        <v>308</v>
      </c>
      <c r="B133" s="6">
        <v>2</v>
      </c>
      <c r="C133" s="6">
        <v>0</v>
      </c>
      <c r="D133" s="6">
        <v>10</v>
      </c>
      <c r="E133" s="6">
        <v>0</v>
      </c>
      <c r="F133" s="5" t="s">
        <v>232</v>
      </c>
      <c r="G133" s="7">
        <v>0</v>
      </c>
      <c r="H133" s="7">
        <v>10525.82</v>
      </c>
      <c r="I133" s="7">
        <v>-10525.82</v>
      </c>
      <c r="J133" s="7">
        <v>0</v>
      </c>
    </row>
    <row r="134" spans="1:10" x14ac:dyDescent="0.45">
      <c r="A134" s="2" t="s">
        <v>308</v>
      </c>
      <c r="B134" s="3">
        <v>2</v>
      </c>
      <c r="C134" s="3">
        <v>0</v>
      </c>
      <c r="D134" s="3">
        <v>15</v>
      </c>
      <c r="E134" s="3">
        <v>0</v>
      </c>
      <c r="F134" s="2" t="s">
        <v>222</v>
      </c>
      <c r="G134" s="4">
        <v>0</v>
      </c>
      <c r="H134" s="4">
        <v>1335680.3400000001</v>
      </c>
      <c r="I134" s="4">
        <v>-1335680.3400000001</v>
      </c>
      <c r="J134" s="4">
        <v>0</v>
      </c>
    </row>
    <row r="135" spans="1:10" x14ac:dyDescent="0.45">
      <c r="A135" s="5" t="s">
        <v>308</v>
      </c>
      <c r="B135" s="6">
        <v>2</v>
      </c>
      <c r="C135" s="6">
        <v>0</v>
      </c>
      <c r="D135" s="6">
        <v>17</v>
      </c>
      <c r="E135" s="6">
        <v>0</v>
      </c>
      <c r="F135" s="5" t="s">
        <v>231</v>
      </c>
      <c r="G135" s="7">
        <v>0</v>
      </c>
      <c r="H135" s="7">
        <v>2381.98</v>
      </c>
      <c r="I135" s="7">
        <v>-2381.98</v>
      </c>
      <c r="J135" s="7">
        <v>0</v>
      </c>
    </row>
    <row r="136" spans="1:10" x14ac:dyDescent="0.45">
      <c r="A136" s="2" t="s">
        <v>80</v>
      </c>
      <c r="B136" s="3">
        <v>0</v>
      </c>
      <c r="C136" s="3">
        <v>0</v>
      </c>
      <c r="D136" s="3">
        <v>0</v>
      </c>
      <c r="E136" s="3">
        <v>0</v>
      </c>
      <c r="F136" s="2" t="s">
        <v>81</v>
      </c>
      <c r="G136" s="4">
        <v>-19864.07</v>
      </c>
      <c r="H136" s="4">
        <v>0</v>
      </c>
      <c r="I136" s="4">
        <v>0</v>
      </c>
      <c r="J136" s="4">
        <v>-19864.07</v>
      </c>
    </row>
    <row r="137" spans="1:10" x14ac:dyDescent="0.45">
      <c r="A137" s="5" t="s">
        <v>82</v>
      </c>
      <c r="B137" s="6">
        <v>0</v>
      </c>
      <c r="C137" s="6">
        <v>0</v>
      </c>
      <c r="D137" s="6">
        <v>0</v>
      </c>
      <c r="E137" s="6">
        <v>0</v>
      </c>
      <c r="F137" s="5" t="s">
        <v>34</v>
      </c>
      <c r="G137" s="7">
        <v>-19864.07</v>
      </c>
      <c r="H137" s="7">
        <v>0</v>
      </c>
      <c r="I137" s="7">
        <v>0</v>
      </c>
      <c r="J137" s="7">
        <v>-19864.07</v>
      </c>
    </row>
    <row r="138" spans="1:10" x14ac:dyDescent="0.45">
      <c r="A138" s="2" t="s">
        <v>83</v>
      </c>
      <c r="B138" s="3">
        <v>0</v>
      </c>
      <c r="C138" s="3">
        <v>0</v>
      </c>
      <c r="D138" s="3">
        <v>0</v>
      </c>
      <c r="E138" s="3">
        <v>0</v>
      </c>
      <c r="F138" s="2" t="s">
        <v>84</v>
      </c>
      <c r="G138" s="4">
        <v>-19864.07</v>
      </c>
      <c r="H138" s="4">
        <v>0</v>
      </c>
      <c r="I138" s="4">
        <v>0</v>
      </c>
      <c r="J138" s="4">
        <v>-19864.07</v>
      </c>
    </row>
    <row r="139" spans="1:10" x14ac:dyDescent="0.45">
      <c r="A139" s="5" t="s">
        <v>83</v>
      </c>
      <c r="B139" s="6">
        <v>2</v>
      </c>
      <c r="C139" s="6">
        <v>0</v>
      </c>
      <c r="D139" s="6">
        <v>2</v>
      </c>
      <c r="E139" s="6">
        <v>0</v>
      </c>
      <c r="F139" s="5" t="s">
        <v>227</v>
      </c>
      <c r="G139" s="7">
        <v>-19864.07</v>
      </c>
      <c r="H139" s="7">
        <v>0</v>
      </c>
      <c r="I139" s="7">
        <v>0</v>
      </c>
      <c r="J139" s="7">
        <v>-19864.07</v>
      </c>
    </row>
    <row r="140" spans="1:10" x14ac:dyDescent="0.45">
      <c r="A140" s="2" t="s">
        <v>87</v>
      </c>
      <c r="B140" s="3">
        <v>0</v>
      </c>
      <c r="C140" s="3">
        <v>0</v>
      </c>
      <c r="D140" s="3">
        <v>0</v>
      </c>
      <c r="E140" s="3">
        <v>0</v>
      </c>
      <c r="F140" s="2" t="s">
        <v>88</v>
      </c>
      <c r="G140" s="4">
        <v>-5589808477.2200003</v>
      </c>
      <c r="H140" s="4">
        <v>98423966.450000003</v>
      </c>
      <c r="I140" s="4">
        <v>-104955637.98999999</v>
      </c>
      <c r="J140" s="4">
        <v>-5596340148.7600002</v>
      </c>
    </row>
    <row r="141" spans="1:10" x14ac:dyDescent="0.45">
      <c r="A141" s="5" t="s">
        <v>89</v>
      </c>
      <c r="B141" s="6">
        <v>0</v>
      </c>
      <c r="C141" s="6">
        <v>0</v>
      </c>
      <c r="D141" s="6">
        <v>0</v>
      </c>
      <c r="E141" s="6">
        <v>0</v>
      </c>
      <c r="F141" s="5" t="s">
        <v>90</v>
      </c>
      <c r="G141" s="7">
        <v>-5390467116.5200005</v>
      </c>
      <c r="H141" s="7">
        <v>98188038.989999995</v>
      </c>
      <c r="I141" s="7">
        <v>-104834967.25</v>
      </c>
      <c r="J141" s="7">
        <v>-5397114044.7799997</v>
      </c>
    </row>
    <row r="142" spans="1:10" x14ac:dyDescent="0.45">
      <c r="A142" s="2" t="s">
        <v>91</v>
      </c>
      <c r="B142" s="3">
        <v>0</v>
      </c>
      <c r="C142" s="3">
        <v>0</v>
      </c>
      <c r="D142" s="3">
        <v>0</v>
      </c>
      <c r="E142" s="3">
        <v>0</v>
      </c>
      <c r="F142" s="2" t="s">
        <v>92</v>
      </c>
      <c r="G142" s="4">
        <v>-5367289497.04</v>
      </c>
      <c r="H142" s="4">
        <v>97819094.810000002</v>
      </c>
      <c r="I142" s="4">
        <v>-104033906.20999999</v>
      </c>
      <c r="J142" s="4">
        <v>-5373504308.4399996</v>
      </c>
    </row>
    <row r="143" spans="1:10" x14ac:dyDescent="0.45">
      <c r="A143" s="5" t="s">
        <v>93</v>
      </c>
      <c r="B143" s="6">
        <v>0</v>
      </c>
      <c r="C143" s="6">
        <v>0</v>
      </c>
      <c r="D143" s="6">
        <v>0</v>
      </c>
      <c r="E143" s="6">
        <v>0</v>
      </c>
      <c r="F143" s="5" t="s">
        <v>94</v>
      </c>
      <c r="G143" s="7">
        <v>-2655689189.04</v>
      </c>
      <c r="H143" s="7">
        <v>42205486.950000003</v>
      </c>
      <c r="I143" s="7">
        <v>-62419363.530000001</v>
      </c>
      <c r="J143" s="7">
        <v>-2675903065.6199999</v>
      </c>
    </row>
    <row r="144" spans="1:10" x14ac:dyDescent="0.45">
      <c r="A144" s="2" t="s">
        <v>307</v>
      </c>
      <c r="B144" s="3">
        <v>0</v>
      </c>
      <c r="C144" s="3">
        <v>0</v>
      </c>
      <c r="D144" s="3">
        <v>0</v>
      </c>
      <c r="E144" s="3">
        <v>0</v>
      </c>
      <c r="F144" s="2" t="s">
        <v>303</v>
      </c>
      <c r="G144" s="4">
        <v>-2633856623.1799998</v>
      </c>
      <c r="H144" s="4">
        <v>41877575.079999998</v>
      </c>
      <c r="I144" s="4">
        <v>-62250584.689999998</v>
      </c>
      <c r="J144" s="4">
        <v>-2654229632.79</v>
      </c>
    </row>
    <row r="145" spans="1:10" ht="23.25" x14ac:dyDescent="0.45">
      <c r="A145" s="5" t="s">
        <v>305</v>
      </c>
      <c r="B145" s="6">
        <v>0</v>
      </c>
      <c r="C145" s="6">
        <v>0</v>
      </c>
      <c r="D145" s="6">
        <v>0</v>
      </c>
      <c r="E145" s="6">
        <v>0</v>
      </c>
      <c r="F145" s="5" t="s">
        <v>306</v>
      </c>
      <c r="G145" s="7">
        <v>-2633856623.1799998</v>
      </c>
      <c r="H145" s="7">
        <v>41877575.079999998</v>
      </c>
      <c r="I145" s="7">
        <v>-62250584.689999998</v>
      </c>
      <c r="J145" s="7">
        <v>-2654229632.79</v>
      </c>
    </row>
    <row r="146" spans="1:10" x14ac:dyDescent="0.45">
      <c r="A146" s="2" t="s">
        <v>305</v>
      </c>
      <c r="B146" s="3">
        <v>2</v>
      </c>
      <c r="C146" s="3">
        <v>0</v>
      </c>
      <c r="D146" s="3">
        <v>2</v>
      </c>
      <c r="E146" s="3">
        <v>0</v>
      </c>
      <c r="F146" s="2" t="s">
        <v>227</v>
      </c>
      <c r="G146" s="4">
        <v>-1456006948.1800001</v>
      </c>
      <c r="H146" s="4">
        <v>22054915.57</v>
      </c>
      <c r="I146" s="4">
        <v>-26774063.219999999</v>
      </c>
      <c r="J146" s="4">
        <v>-1460726095.8299999</v>
      </c>
    </row>
    <row r="147" spans="1:10" x14ac:dyDescent="0.45">
      <c r="A147" s="5" t="s">
        <v>305</v>
      </c>
      <c r="B147" s="6">
        <v>2</v>
      </c>
      <c r="C147" s="6">
        <v>0</v>
      </c>
      <c r="D147" s="6">
        <v>7</v>
      </c>
      <c r="E147" s="6">
        <v>0</v>
      </c>
      <c r="F147" s="5" t="s">
        <v>226</v>
      </c>
      <c r="G147" s="7">
        <v>-600219211.66999996</v>
      </c>
      <c r="H147" s="7">
        <v>3612531.29</v>
      </c>
      <c r="I147" s="7">
        <v>-22787643.420000002</v>
      </c>
      <c r="J147" s="7">
        <v>-619394323.79999995</v>
      </c>
    </row>
    <row r="148" spans="1:10" x14ac:dyDescent="0.45">
      <c r="A148" s="2" t="s">
        <v>305</v>
      </c>
      <c r="B148" s="3">
        <v>2</v>
      </c>
      <c r="C148" s="3">
        <v>0</v>
      </c>
      <c r="D148" s="3">
        <v>8</v>
      </c>
      <c r="E148" s="3">
        <v>0</v>
      </c>
      <c r="F148" s="2" t="s">
        <v>225</v>
      </c>
      <c r="G148" s="4">
        <v>-356810883.98000002</v>
      </c>
      <c r="H148" s="4">
        <v>7491448.9500000002</v>
      </c>
      <c r="I148" s="4">
        <v>-1939563.49</v>
      </c>
      <c r="J148" s="4">
        <v>-351258998.51999998</v>
      </c>
    </row>
    <row r="149" spans="1:10" x14ac:dyDescent="0.45">
      <c r="A149" s="5" t="s">
        <v>305</v>
      </c>
      <c r="B149" s="6">
        <v>2</v>
      </c>
      <c r="C149" s="6">
        <v>0</v>
      </c>
      <c r="D149" s="6">
        <v>9</v>
      </c>
      <c r="E149" s="6">
        <v>0</v>
      </c>
      <c r="F149" s="5" t="s">
        <v>224</v>
      </c>
      <c r="G149" s="7">
        <v>-164772600.94999999</v>
      </c>
      <c r="H149" s="7">
        <v>2297956.56</v>
      </c>
      <c r="I149" s="7">
        <v>-4723934.34</v>
      </c>
      <c r="J149" s="7">
        <v>-167198578.72999999</v>
      </c>
    </row>
    <row r="150" spans="1:10" x14ac:dyDescent="0.45">
      <c r="A150" s="2" t="s">
        <v>305</v>
      </c>
      <c r="B150" s="3">
        <v>2</v>
      </c>
      <c r="C150" s="3">
        <v>0</v>
      </c>
      <c r="D150" s="3">
        <v>15</v>
      </c>
      <c r="E150" s="3">
        <v>0</v>
      </c>
      <c r="F150" s="2" t="s">
        <v>222</v>
      </c>
      <c r="G150" s="4">
        <v>-56046978.399999999</v>
      </c>
      <c r="H150" s="4">
        <v>6420722.71</v>
      </c>
      <c r="I150" s="4">
        <v>-6025380.2199999997</v>
      </c>
      <c r="J150" s="4">
        <v>-55651635.909999996</v>
      </c>
    </row>
    <row r="151" spans="1:10" ht="23.25" x14ac:dyDescent="0.45">
      <c r="A151" s="5" t="s">
        <v>95</v>
      </c>
      <c r="B151" s="6">
        <v>0</v>
      </c>
      <c r="C151" s="6">
        <v>0</v>
      </c>
      <c r="D151" s="6">
        <v>0</v>
      </c>
      <c r="E151" s="6">
        <v>0</v>
      </c>
      <c r="F151" s="5" t="s">
        <v>96</v>
      </c>
      <c r="G151" s="7">
        <v>-21832565.859999999</v>
      </c>
      <c r="H151" s="7">
        <v>327911.87</v>
      </c>
      <c r="I151" s="7">
        <v>-168778.84</v>
      </c>
      <c r="J151" s="7">
        <v>-21673432.829999998</v>
      </c>
    </row>
    <row r="152" spans="1:10" ht="23.25" x14ac:dyDescent="0.45">
      <c r="A152" s="2" t="s">
        <v>97</v>
      </c>
      <c r="B152" s="3">
        <v>0</v>
      </c>
      <c r="C152" s="3">
        <v>0</v>
      </c>
      <c r="D152" s="3">
        <v>0</v>
      </c>
      <c r="E152" s="3">
        <v>0</v>
      </c>
      <c r="F152" s="2" t="s">
        <v>98</v>
      </c>
      <c r="G152" s="4">
        <v>-412178.72</v>
      </c>
      <c r="H152" s="4">
        <v>12115.49</v>
      </c>
      <c r="I152" s="4">
        <v>-9955.77</v>
      </c>
      <c r="J152" s="4">
        <v>-410019</v>
      </c>
    </row>
    <row r="153" spans="1:10" x14ac:dyDescent="0.45">
      <c r="A153" s="5" t="s">
        <v>97</v>
      </c>
      <c r="B153" s="6">
        <v>2</v>
      </c>
      <c r="C153" s="6">
        <v>0</v>
      </c>
      <c r="D153" s="6">
        <v>17</v>
      </c>
      <c r="E153" s="6">
        <v>0</v>
      </c>
      <c r="F153" s="5" t="s">
        <v>231</v>
      </c>
      <c r="G153" s="7">
        <v>-412178.72</v>
      </c>
      <c r="H153" s="7">
        <v>12115.49</v>
      </c>
      <c r="I153" s="7">
        <v>-9955.77</v>
      </c>
      <c r="J153" s="7">
        <v>-410019</v>
      </c>
    </row>
    <row r="154" spans="1:10" ht="23.25" x14ac:dyDescent="0.45">
      <c r="A154" s="2" t="s">
        <v>99</v>
      </c>
      <c r="B154" s="3">
        <v>0</v>
      </c>
      <c r="C154" s="3">
        <v>0</v>
      </c>
      <c r="D154" s="3">
        <v>0</v>
      </c>
      <c r="E154" s="3">
        <v>0</v>
      </c>
      <c r="F154" s="2" t="s">
        <v>100</v>
      </c>
      <c r="G154" s="4">
        <v>-21420387.140000001</v>
      </c>
      <c r="H154" s="4">
        <v>315796.38</v>
      </c>
      <c r="I154" s="4">
        <v>-158823.07</v>
      </c>
      <c r="J154" s="4">
        <v>-21263413.829999998</v>
      </c>
    </row>
    <row r="155" spans="1:10" x14ac:dyDescent="0.45">
      <c r="A155" s="5" t="s">
        <v>99</v>
      </c>
      <c r="B155" s="6">
        <v>2</v>
      </c>
      <c r="C155" s="6">
        <v>0</v>
      </c>
      <c r="D155" s="6">
        <v>17</v>
      </c>
      <c r="E155" s="6">
        <v>0</v>
      </c>
      <c r="F155" s="5" t="s">
        <v>231</v>
      </c>
      <c r="G155" s="7">
        <v>-21420387.140000001</v>
      </c>
      <c r="H155" s="7">
        <v>315796.38</v>
      </c>
      <c r="I155" s="7">
        <v>-158823.07</v>
      </c>
      <c r="J155" s="7">
        <v>-21263413.829999998</v>
      </c>
    </row>
    <row r="156" spans="1:10" x14ac:dyDescent="0.45">
      <c r="A156" s="2" t="s">
        <v>101</v>
      </c>
      <c r="B156" s="3">
        <v>0</v>
      </c>
      <c r="C156" s="3">
        <v>0</v>
      </c>
      <c r="D156" s="3">
        <v>0</v>
      </c>
      <c r="E156" s="3">
        <v>0</v>
      </c>
      <c r="F156" s="2" t="s">
        <v>102</v>
      </c>
      <c r="G156" s="4">
        <v>-2711600308</v>
      </c>
      <c r="H156" s="4">
        <v>55613607.859999999</v>
      </c>
      <c r="I156" s="4">
        <v>-41614542.68</v>
      </c>
      <c r="J156" s="4">
        <v>-2697601242.8200002</v>
      </c>
    </row>
    <row r="157" spans="1:10" x14ac:dyDescent="0.45">
      <c r="A157" s="5" t="s">
        <v>304</v>
      </c>
      <c r="B157" s="6">
        <v>0</v>
      </c>
      <c r="C157" s="6">
        <v>0</v>
      </c>
      <c r="D157" s="6">
        <v>0</v>
      </c>
      <c r="E157" s="6">
        <v>0</v>
      </c>
      <c r="F157" s="5" t="s">
        <v>303</v>
      </c>
      <c r="G157" s="7">
        <v>-2681285248.7199998</v>
      </c>
      <c r="H157" s="7">
        <v>55510306.600000001</v>
      </c>
      <c r="I157" s="7">
        <v>-41388099.159999996</v>
      </c>
      <c r="J157" s="7">
        <v>-2667163041.2800002</v>
      </c>
    </row>
    <row r="158" spans="1:10" ht="23.25" x14ac:dyDescent="0.45">
      <c r="A158" s="2" t="s">
        <v>301</v>
      </c>
      <c r="B158" s="3">
        <v>0</v>
      </c>
      <c r="C158" s="3">
        <v>0</v>
      </c>
      <c r="D158" s="3">
        <v>0</v>
      </c>
      <c r="E158" s="3">
        <v>0</v>
      </c>
      <c r="F158" s="2" t="s">
        <v>302</v>
      </c>
      <c r="G158" s="4">
        <v>-1089264994.21</v>
      </c>
      <c r="H158" s="4">
        <v>21898597.420000002</v>
      </c>
      <c r="I158" s="4">
        <v>-16302156.26</v>
      </c>
      <c r="J158" s="4">
        <v>-1083668553.05</v>
      </c>
    </row>
    <row r="159" spans="1:10" x14ac:dyDescent="0.45">
      <c r="A159" s="5" t="s">
        <v>301</v>
      </c>
      <c r="B159" s="6">
        <v>2</v>
      </c>
      <c r="C159" s="6">
        <v>0</v>
      </c>
      <c r="D159" s="6">
        <v>2</v>
      </c>
      <c r="E159" s="6">
        <v>0</v>
      </c>
      <c r="F159" s="5" t="s">
        <v>227</v>
      </c>
      <c r="G159" s="7">
        <v>-379282074.75</v>
      </c>
      <c r="H159" s="7">
        <v>13178736.300000001</v>
      </c>
      <c r="I159" s="7">
        <v>-4747084.6399999997</v>
      </c>
      <c r="J159" s="7">
        <v>-370850423.08999997</v>
      </c>
    </row>
    <row r="160" spans="1:10" x14ac:dyDescent="0.45">
      <c r="A160" s="2" t="s">
        <v>301</v>
      </c>
      <c r="B160" s="3">
        <v>2</v>
      </c>
      <c r="C160" s="3">
        <v>0</v>
      </c>
      <c r="D160" s="3">
        <v>7</v>
      </c>
      <c r="E160" s="3">
        <v>0</v>
      </c>
      <c r="F160" s="2" t="s">
        <v>226</v>
      </c>
      <c r="G160" s="4">
        <v>-264220351.21000001</v>
      </c>
      <c r="H160" s="4">
        <v>3049619.03</v>
      </c>
      <c r="I160" s="4">
        <v>-7858199.5499999998</v>
      </c>
      <c r="J160" s="4">
        <v>-269028931.73000002</v>
      </c>
    </row>
    <row r="161" spans="1:10" x14ac:dyDescent="0.45">
      <c r="A161" s="5" t="s">
        <v>301</v>
      </c>
      <c r="B161" s="6">
        <v>2</v>
      </c>
      <c r="C161" s="6">
        <v>0</v>
      </c>
      <c r="D161" s="6">
        <v>8</v>
      </c>
      <c r="E161" s="6">
        <v>0</v>
      </c>
      <c r="F161" s="5" t="s">
        <v>225</v>
      </c>
      <c r="G161" s="7">
        <v>-230568063.13</v>
      </c>
      <c r="H161" s="7">
        <v>1480211.92</v>
      </c>
      <c r="I161" s="7">
        <v>-2267262.12</v>
      </c>
      <c r="J161" s="7">
        <v>-231355113.33000001</v>
      </c>
    </row>
    <row r="162" spans="1:10" x14ac:dyDescent="0.45">
      <c r="A162" s="2" t="s">
        <v>301</v>
      </c>
      <c r="B162" s="3">
        <v>2</v>
      </c>
      <c r="C162" s="3">
        <v>0</v>
      </c>
      <c r="D162" s="3">
        <v>9</v>
      </c>
      <c r="E162" s="3">
        <v>0</v>
      </c>
      <c r="F162" s="2" t="s">
        <v>224</v>
      </c>
      <c r="G162" s="4">
        <v>-153145275.87</v>
      </c>
      <c r="H162" s="4">
        <v>1412940.11</v>
      </c>
      <c r="I162" s="4">
        <v>-1069689.25</v>
      </c>
      <c r="J162" s="4">
        <v>-152802025.00999999</v>
      </c>
    </row>
    <row r="163" spans="1:10" x14ac:dyDescent="0.45">
      <c r="A163" s="5" t="s">
        <v>301</v>
      </c>
      <c r="B163" s="6">
        <v>2</v>
      </c>
      <c r="C163" s="6">
        <v>0</v>
      </c>
      <c r="D163" s="6">
        <v>15</v>
      </c>
      <c r="E163" s="6">
        <v>0</v>
      </c>
      <c r="F163" s="5" t="s">
        <v>222</v>
      </c>
      <c r="G163" s="7">
        <v>-62049229.25</v>
      </c>
      <c r="H163" s="7">
        <v>2777090.06</v>
      </c>
      <c r="I163" s="7">
        <v>-359920.7</v>
      </c>
      <c r="J163" s="7">
        <v>-59632059.890000001</v>
      </c>
    </row>
    <row r="164" spans="1:10" ht="23.25" x14ac:dyDescent="0.45">
      <c r="A164" s="2" t="s">
        <v>299</v>
      </c>
      <c r="B164" s="3">
        <v>0</v>
      </c>
      <c r="C164" s="3">
        <v>0</v>
      </c>
      <c r="D164" s="3">
        <v>0</v>
      </c>
      <c r="E164" s="3">
        <v>0</v>
      </c>
      <c r="F164" s="2" t="s">
        <v>300</v>
      </c>
      <c r="G164" s="4">
        <v>-1575395385.6099999</v>
      </c>
      <c r="H164" s="4">
        <v>31183155.390000001</v>
      </c>
      <c r="I164" s="4">
        <v>-24522787.390000001</v>
      </c>
      <c r="J164" s="4">
        <v>-1568735017.6099999</v>
      </c>
    </row>
    <row r="165" spans="1:10" x14ac:dyDescent="0.45">
      <c r="A165" s="5" t="s">
        <v>299</v>
      </c>
      <c r="B165" s="6">
        <v>2</v>
      </c>
      <c r="C165" s="6">
        <v>0</v>
      </c>
      <c r="D165" s="6">
        <v>2</v>
      </c>
      <c r="E165" s="6">
        <v>0</v>
      </c>
      <c r="F165" s="5" t="s">
        <v>227</v>
      </c>
      <c r="G165" s="7">
        <v>-534943657.44</v>
      </c>
      <c r="H165" s="7">
        <v>17880293.07</v>
      </c>
      <c r="I165" s="7">
        <v>-7300979.7800000003</v>
      </c>
      <c r="J165" s="7">
        <v>-524364344.14999998</v>
      </c>
    </row>
    <row r="166" spans="1:10" x14ac:dyDescent="0.45">
      <c r="A166" s="2" t="s">
        <v>299</v>
      </c>
      <c r="B166" s="3">
        <v>2</v>
      </c>
      <c r="C166" s="3">
        <v>0</v>
      </c>
      <c r="D166" s="3">
        <v>7</v>
      </c>
      <c r="E166" s="3">
        <v>0</v>
      </c>
      <c r="F166" s="2" t="s">
        <v>226</v>
      </c>
      <c r="G166" s="4">
        <v>-382564914.75999999</v>
      </c>
      <c r="H166" s="4">
        <v>4664765.51</v>
      </c>
      <c r="I166" s="4">
        <v>-10918650.220000001</v>
      </c>
      <c r="J166" s="4">
        <v>-388818799.47000003</v>
      </c>
    </row>
    <row r="167" spans="1:10" x14ac:dyDescent="0.45">
      <c r="A167" s="5" t="s">
        <v>299</v>
      </c>
      <c r="B167" s="6">
        <v>2</v>
      </c>
      <c r="C167" s="6">
        <v>0</v>
      </c>
      <c r="D167" s="6">
        <v>8</v>
      </c>
      <c r="E167" s="6">
        <v>0</v>
      </c>
      <c r="F167" s="5" t="s">
        <v>225</v>
      </c>
      <c r="G167" s="7">
        <v>-335585240.91000003</v>
      </c>
      <c r="H167" s="7">
        <v>2158192.5699999998</v>
      </c>
      <c r="I167" s="7">
        <v>-4211739.1900000004</v>
      </c>
      <c r="J167" s="7">
        <v>-337638787.52999997</v>
      </c>
    </row>
    <row r="168" spans="1:10" x14ac:dyDescent="0.45">
      <c r="A168" s="2" t="s">
        <v>299</v>
      </c>
      <c r="B168" s="3">
        <v>2</v>
      </c>
      <c r="C168" s="3">
        <v>0</v>
      </c>
      <c r="D168" s="3">
        <v>9</v>
      </c>
      <c r="E168" s="3">
        <v>0</v>
      </c>
      <c r="F168" s="2" t="s">
        <v>224</v>
      </c>
      <c r="G168" s="4">
        <v>-221505644.69</v>
      </c>
      <c r="H168" s="4">
        <v>2181497.15</v>
      </c>
      <c r="I168" s="4">
        <v>-1419013.78</v>
      </c>
      <c r="J168" s="4">
        <v>-220743161.31999999</v>
      </c>
    </row>
    <row r="169" spans="1:10" x14ac:dyDescent="0.45">
      <c r="A169" s="5" t="s">
        <v>299</v>
      </c>
      <c r="B169" s="6">
        <v>2</v>
      </c>
      <c r="C169" s="6">
        <v>0</v>
      </c>
      <c r="D169" s="6">
        <v>15</v>
      </c>
      <c r="E169" s="6">
        <v>0</v>
      </c>
      <c r="F169" s="5" t="s">
        <v>222</v>
      </c>
      <c r="G169" s="7">
        <v>-100795927.81</v>
      </c>
      <c r="H169" s="7">
        <v>4298407.09</v>
      </c>
      <c r="I169" s="7">
        <v>-672404.42</v>
      </c>
      <c r="J169" s="7">
        <v>-97169925.140000001</v>
      </c>
    </row>
    <row r="170" spans="1:10" ht="23.25" x14ac:dyDescent="0.45">
      <c r="A170" s="2" t="s">
        <v>298</v>
      </c>
      <c r="B170" s="3">
        <v>0</v>
      </c>
      <c r="C170" s="3">
        <v>0</v>
      </c>
      <c r="D170" s="3">
        <v>0</v>
      </c>
      <c r="E170" s="3">
        <v>0</v>
      </c>
      <c r="F170" s="2" t="s">
        <v>297</v>
      </c>
      <c r="G170" s="4">
        <v>-12058148.01</v>
      </c>
      <c r="H170" s="4">
        <v>713305.09</v>
      </c>
      <c r="I170" s="4">
        <v>-510657.37</v>
      </c>
      <c r="J170" s="4">
        <v>-11855500.289999999</v>
      </c>
    </row>
    <row r="171" spans="1:10" x14ac:dyDescent="0.45">
      <c r="A171" s="5" t="s">
        <v>298</v>
      </c>
      <c r="B171" s="6">
        <v>2</v>
      </c>
      <c r="C171" s="6">
        <v>0</v>
      </c>
      <c r="D171" s="6">
        <v>2</v>
      </c>
      <c r="E171" s="6">
        <v>0</v>
      </c>
      <c r="F171" s="5" t="s">
        <v>227</v>
      </c>
      <c r="G171" s="7">
        <v>-2880998.56</v>
      </c>
      <c r="H171" s="7">
        <v>20303.37</v>
      </c>
      <c r="I171" s="7">
        <v>-25414.28</v>
      </c>
      <c r="J171" s="7">
        <v>-2886109.47</v>
      </c>
    </row>
    <row r="172" spans="1:10" x14ac:dyDescent="0.45">
      <c r="A172" s="2" t="s">
        <v>298</v>
      </c>
      <c r="B172" s="3">
        <v>2</v>
      </c>
      <c r="C172" s="3">
        <v>0</v>
      </c>
      <c r="D172" s="3">
        <v>7</v>
      </c>
      <c r="E172" s="3">
        <v>0</v>
      </c>
      <c r="F172" s="2" t="s">
        <v>226</v>
      </c>
      <c r="G172" s="4">
        <v>-3858050.89</v>
      </c>
      <c r="H172" s="4">
        <v>51327.97</v>
      </c>
      <c r="I172" s="4">
        <v>-68671.960000000006</v>
      </c>
      <c r="J172" s="4">
        <v>-3875394.88</v>
      </c>
    </row>
    <row r="173" spans="1:10" x14ac:dyDescent="0.45">
      <c r="A173" s="5" t="s">
        <v>298</v>
      </c>
      <c r="B173" s="6">
        <v>2</v>
      </c>
      <c r="C173" s="6">
        <v>0</v>
      </c>
      <c r="D173" s="6">
        <v>8</v>
      </c>
      <c r="E173" s="6">
        <v>0</v>
      </c>
      <c r="F173" s="5" t="s">
        <v>225</v>
      </c>
      <c r="G173" s="7">
        <v>-2607393.7200000002</v>
      </c>
      <c r="H173" s="7">
        <v>7570.08</v>
      </c>
      <c r="I173" s="7">
        <v>-108649.61</v>
      </c>
      <c r="J173" s="7">
        <v>-2708473.25</v>
      </c>
    </row>
    <row r="174" spans="1:10" x14ac:dyDescent="0.45">
      <c r="A174" s="2" t="s">
        <v>298</v>
      </c>
      <c r="B174" s="3">
        <v>2</v>
      </c>
      <c r="C174" s="3">
        <v>0</v>
      </c>
      <c r="D174" s="3">
        <v>9</v>
      </c>
      <c r="E174" s="3">
        <v>0</v>
      </c>
      <c r="F174" s="2" t="s">
        <v>224</v>
      </c>
      <c r="G174" s="4">
        <v>-1858978.84</v>
      </c>
      <c r="H174" s="4">
        <v>503588.14</v>
      </c>
      <c r="I174" s="4">
        <v>-307921.52</v>
      </c>
      <c r="J174" s="4">
        <v>-1663312.22</v>
      </c>
    </row>
    <row r="175" spans="1:10" x14ac:dyDescent="0.45">
      <c r="A175" s="5" t="s">
        <v>298</v>
      </c>
      <c r="B175" s="6">
        <v>2</v>
      </c>
      <c r="C175" s="6">
        <v>0</v>
      </c>
      <c r="D175" s="6">
        <v>15</v>
      </c>
      <c r="E175" s="6">
        <v>0</v>
      </c>
      <c r="F175" s="5" t="s">
        <v>222</v>
      </c>
      <c r="G175" s="7">
        <v>-852726</v>
      </c>
      <c r="H175" s="7">
        <v>130515.53</v>
      </c>
      <c r="I175" s="7">
        <v>0</v>
      </c>
      <c r="J175" s="7">
        <v>-722210.47</v>
      </c>
    </row>
    <row r="176" spans="1:10" ht="23.25" x14ac:dyDescent="0.45">
      <c r="A176" s="2" t="s">
        <v>296</v>
      </c>
      <c r="B176" s="3">
        <v>0</v>
      </c>
      <c r="C176" s="3">
        <v>0</v>
      </c>
      <c r="D176" s="3">
        <v>0</v>
      </c>
      <c r="E176" s="3">
        <v>0</v>
      </c>
      <c r="F176" s="2" t="s">
        <v>297</v>
      </c>
      <c r="G176" s="4">
        <v>-4566720.8899999997</v>
      </c>
      <c r="H176" s="4">
        <v>1715248.7</v>
      </c>
      <c r="I176" s="4">
        <v>-52498.14</v>
      </c>
      <c r="J176" s="4">
        <v>-2903970.33</v>
      </c>
    </row>
    <row r="177" spans="1:10" x14ac:dyDescent="0.45">
      <c r="A177" s="5" t="s">
        <v>296</v>
      </c>
      <c r="B177" s="6">
        <v>2</v>
      </c>
      <c r="C177" s="6">
        <v>0</v>
      </c>
      <c r="D177" s="6">
        <v>2</v>
      </c>
      <c r="E177" s="6">
        <v>0</v>
      </c>
      <c r="F177" s="5" t="s">
        <v>227</v>
      </c>
      <c r="G177" s="7">
        <v>-796784.37</v>
      </c>
      <c r="H177" s="7">
        <v>49435.15</v>
      </c>
      <c r="I177" s="7">
        <v>-7032.49</v>
      </c>
      <c r="J177" s="7">
        <v>-754381.71</v>
      </c>
    </row>
    <row r="178" spans="1:10" x14ac:dyDescent="0.45">
      <c r="A178" s="2" t="s">
        <v>296</v>
      </c>
      <c r="B178" s="3">
        <v>2</v>
      </c>
      <c r="C178" s="3">
        <v>0</v>
      </c>
      <c r="D178" s="3">
        <v>7</v>
      </c>
      <c r="E178" s="3">
        <v>0</v>
      </c>
      <c r="F178" s="2" t="s">
        <v>226</v>
      </c>
      <c r="G178" s="4">
        <v>-584874.62</v>
      </c>
      <c r="H178" s="4">
        <v>0</v>
      </c>
      <c r="I178" s="4">
        <v>-45465.65</v>
      </c>
      <c r="J178" s="4">
        <v>-630340.27</v>
      </c>
    </row>
    <row r="179" spans="1:10" x14ac:dyDescent="0.45">
      <c r="A179" s="5" t="s">
        <v>296</v>
      </c>
      <c r="B179" s="6">
        <v>2</v>
      </c>
      <c r="C179" s="6">
        <v>0</v>
      </c>
      <c r="D179" s="6">
        <v>8</v>
      </c>
      <c r="E179" s="6">
        <v>0</v>
      </c>
      <c r="F179" s="5" t="s">
        <v>225</v>
      </c>
      <c r="G179" s="7">
        <v>-880121.2</v>
      </c>
      <c r="H179" s="7">
        <v>2555.2600000000002</v>
      </c>
      <c r="I179" s="7">
        <v>0</v>
      </c>
      <c r="J179" s="7">
        <v>-877565.94</v>
      </c>
    </row>
    <row r="180" spans="1:10" x14ac:dyDescent="0.45">
      <c r="A180" s="2" t="s">
        <v>296</v>
      </c>
      <c r="B180" s="3">
        <v>2</v>
      </c>
      <c r="C180" s="3">
        <v>0</v>
      </c>
      <c r="D180" s="3">
        <v>9</v>
      </c>
      <c r="E180" s="3">
        <v>0</v>
      </c>
      <c r="F180" s="2" t="s">
        <v>224</v>
      </c>
      <c r="G180" s="4">
        <v>-405546.64</v>
      </c>
      <c r="H180" s="4">
        <v>3190.12</v>
      </c>
      <c r="I180" s="4">
        <v>0</v>
      </c>
      <c r="J180" s="4">
        <v>-402356.52</v>
      </c>
    </row>
    <row r="181" spans="1:10" x14ac:dyDescent="0.45">
      <c r="A181" s="5" t="s">
        <v>296</v>
      </c>
      <c r="B181" s="6">
        <v>2</v>
      </c>
      <c r="C181" s="6">
        <v>0</v>
      </c>
      <c r="D181" s="6">
        <v>15</v>
      </c>
      <c r="E181" s="6">
        <v>0</v>
      </c>
      <c r="F181" s="5" t="s">
        <v>222</v>
      </c>
      <c r="G181" s="7">
        <v>-1899394.06</v>
      </c>
      <c r="H181" s="7">
        <v>1660068.17</v>
      </c>
      <c r="I181" s="7">
        <v>0</v>
      </c>
      <c r="J181" s="7">
        <v>-239325.89</v>
      </c>
    </row>
    <row r="182" spans="1:10" ht="23.25" x14ac:dyDescent="0.45">
      <c r="A182" s="2" t="s">
        <v>295</v>
      </c>
      <c r="B182" s="3">
        <v>0</v>
      </c>
      <c r="C182" s="3">
        <v>0</v>
      </c>
      <c r="D182" s="3">
        <v>0</v>
      </c>
      <c r="E182" s="3">
        <v>0</v>
      </c>
      <c r="F182" s="2" t="s">
        <v>96</v>
      </c>
      <c r="G182" s="4">
        <v>-30315059.280000001</v>
      </c>
      <c r="H182" s="4">
        <v>103301.26</v>
      </c>
      <c r="I182" s="4">
        <v>-226443.51999999999</v>
      </c>
      <c r="J182" s="4">
        <v>-30438201.539999999</v>
      </c>
    </row>
    <row r="183" spans="1:10" ht="23.25" x14ac:dyDescent="0.45">
      <c r="A183" s="5" t="s">
        <v>294</v>
      </c>
      <c r="B183" s="6">
        <v>0</v>
      </c>
      <c r="C183" s="6">
        <v>0</v>
      </c>
      <c r="D183" s="6">
        <v>0</v>
      </c>
      <c r="E183" s="6">
        <v>0</v>
      </c>
      <c r="F183" s="5" t="s">
        <v>100</v>
      </c>
      <c r="G183" s="7">
        <v>-30315059.280000001</v>
      </c>
      <c r="H183" s="7">
        <v>103301.26</v>
      </c>
      <c r="I183" s="7">
        <v>-226443.51999999999</v>
      </c>
      <c r="J183" s="7">
        <v>-30438201.539999999</v>
      </c>
    </row>
    <row r="184" spans="1:10" x14ac:dyDescent="0.45">
      <c r="A184" s="2" t="s">
        <v>294</v>
      </c>
      <c r="B184" s="3">
        <v>2</v>
      </c>
      <c r="C184" s="3">
        <v>0</v>
      </c>
      <c r="D184" s="3">
        <v>17</v>
      </c>
      <c r="E184" s="3">
        <v>0</v>
      </c>
      <c r="F184" s="2" t="s">
        <v>231</v>
      </c>
      <c r="G184" s="4">
        <v>-30315059.280000001</v>
      </c>
      <c r="H184" s="4">
        <v>103301.26</v>
      </c>
      <c r="I184" s="4">
        <v>-226443.51999999999</v>
      </c>
      <c r="J184" s="4">
        <v>-30438201.539999999</v>
      </c>
    </row>
    <row r="185" spans="1:10" x14ac:dyDescent="0.45">
      <c r="A185" s="5" t="s">
        <v>106</v>
      </c>
      <c r="B185" s="6">
        <v>0</v>
      </c>
      <c r="C185" s="6">
        <v>0</v>
      </c>
      <c r="D185" s="6">
        <v>0</v>
      </c>
      <c r="E185" s="6">
        <v>0</v>
      </c>
      <c r="F185" s="5" t="s">
        <v>107</v>
      </c>
      <c r="G185" s="7">
        <v>-23177619.48</v>
      </c>
      <c r="H185" s="7">
        <v>368944.18</v>
      </c>
      <c r="I185" s="7">
        <v>-801061.04</v>
      </c>
      <c r="J185" s="7">
        <v>-23609736.34</v>
      </c>
    </row>
    <row r="186" spans="1:10" x14ac:dyDescent="0.45">
      <c r="A186" s="2" t="s">
        <v>108</v>
      </c>
      <c r="B186" s="3">
        <v>0</v>
      </c>
      <c r="C186" s="3">
        <v>0</v>
      </c>
      <c r="D186" s="3">
        <v>0</v>
      </c>
      <c r="E186" s="3">
        <v>0</v>
      </c>
      <c r="F186" s="2" t="s">
        <v>109</v>
      </c>
      <c r="G186" s="4">
        <v>-23177619.48</v>
      </c>
      <c r="H186" s="4">
        <v>368944.18</v>
      </c>
      <c r="I186" s="4">
        <v>-801061.04</v>
      </c>
      <c r="J186" s="4">
        <v>-23609736.34</v>
      </c>
    </row>
    <row r="187" spans="1:10" x14ac:dyDescent="0.45">
      <c r="A187" s="5" t="s">
        <v>110</v>
      </c>
      <c r="B187" s="6">
        <v>0</v>
      </c>
      <c r="C187" s="6">
        <v>0</v>
      </c>
      <c r="D187" s="6">
        <v>0</v>
      </c>
      <c r="E187" s="6">
        <v>0</v>
      </c>
      <c r="F187" s="5" t="s">
        <v>111</v>
      </c>
      <c r="G187" s="7">
        <v>-23177619.48</v>
      </c>
      <c r="H187" s="7">
        <v>368944.18</v>
      </c>
      <c r="I187" s="7">
        <v>-801061.04</v>
      </c>
      <c r="J187" s="7">
        <v>-23609736.34</v>
      </c>
    </row>
    <row r="188" spans="1:10" x14ac:dyDescent="0.45">
      <c r="A188" s="2" t="s">
        <v>112</v>
      </c>
      <c r="B188" s="3">
        <v>0</v>
      </c>
      <c r="C188" s="3">
        <v>0</v>
      </c>
      <c r="D188" s="3">
        <v>0</v>
      </c>
      <c r="E188" s="3">
        <v>0</v>
      </c>
      <c r="F188" s="2" t="s">
        <v>113</v>
      </c>
      <c r="G188" s="4">
        <v>-12212348.039999999</v>
      </c>
      <c r="H188" s="4">
        <v>363791.33</v>
      </c>
      <c r="I188" s="4">
        <v>-355362.72</v>
      </c>
      <c r="J188" s="4">
        <v>-12203919.43</v>
      </c>
    </row>
    <row r="189" spans="1:10" x14ac:dyDescent="0.45">
      <c r="A189" s="5" t="s">
        <v>112</v>
      </c>
      <c r="B189" s="6">
        <v>2</v>
      </c>
      <c r="C189" s="6">
        <v>0</v>
      </c>
      <c r="D189" s="6">
        <v>17</v>
      </c>
      <c r="E189" s="6">
        <v>0</v>
      </c>
      <c r="F189" s="5" t="s">
        <v>231</v>
      </c>
      <c r="G189" s="7">
        <v>-12212348.039999999</v>
      </c>
      <c r="H189" s="7">
        <v>363791.33</v>
      </c>
      <c r="I189" s="7">
        <v>-355362.72</v>
      </c>
      <c r="J189" s="7">
        <v>-12203919.43</v>
      </c>
    </row>
    <row r="190" spans="1:10" ht="23.25" x14ac:dyDescent="0.45">
      <c r="A190" s="2" t="s">
        <v>114</v>
      </c>
      <c r="B190" s="3">
        <v>0</v>
      </c>
      <c r="C190" s="3">
        <v>0</v>
      </c>
      <c r="D190" s="3">
        <v>0</v>
      </c>
      <c r="E190" s="3">
        <v>0</v>
      </c>
      <c r="F190" s="2" t="s">
        <v>115</v>
      </c>
      <c r="G190" s="4">
        <v>-10965271.439999999</v>
      </c>
      <c r="H190" s="4">
        <v>5152.8500000000004</v>
      </c>
      <c r="I190" s="4">
        <v>-445698.32</v>
      </c>
      <c r="J190" s="4">
        <v>-11405816.91</v>
      </c>
    </row>
    <row r="191" spans="1:10" x14ac:dyDescent="0.45">
      <c r="A191" s="5" t="s">
        <v>114</v>
      </c>
      <c r="B191" s="6">
        <v>2</v>
      </c>
      <c r="C191" s="6">
        <v>0</v>
      </c>
      <c r="D191" s="6">
        <v>17</v>
      </c>
      <c r="E191" s="6">
        <v>0</v>
      </c>
      <c r="F191" s="5" t="s">
        <v>231</v>
      </c>
      <c r="G191" s="7">
        <v>-10965271.439999999</v>
      </c>
      <c r="H191" s="7">
        <v>5152.8500000000004</v>
      </c>
      <c r="I191" s="7">
        <v>-445698.32</v>
      </c>
      <c r="J191" s="7">
        <v>-11405816.91</v>
      </c>
    </row>
    <row r="192" spans="1:10" x14ac:dyDescent="0.45">
      <c r="A192" s="2" t="s">
        <v>116</v>
      </c>
      <c r="B192" s="3">
        <v>0</v>
      </c>
      <c r="C192" s="3">
        <v>0</v>
      </c>
      <c r="D192" s="3">
        <v>0</v>
      </c>
      <c r="E192" s="3">
        <v>0</v>
      </c>
      <c r="F192" s="2" t="s">
        <v>117</v>
      </c>
      <c r="G192" s="4">
        <v>-199341360.69999999</v>
      </c>
      <c r="H192" s="4">
        <v>235927.46</v>
      </c>
      <c r="I192" s="4">
        <v>-120670.74</v>
      </c>
      <c r="J192" s="4">
        <v>-199226103.97999999</v>
      </c>
    </row>
    <row r="193" spans="1:10" x14ac:dyDescent="0.45">
      <c r="A193" s="5" t="s">
        <v>118</v>
      </c>
      <c r="B193" s="6">
        <v>0</v>
      </c>
      <c r="C193" s="6">
        <v>0</v>
      </c>
      <c r="D193" s="6">
        <v>0</v>
      </c>
      <c r="E193" s="6">
        <v>0</v>
      </c>
      <c r="F193" s="5" t="s">
        <v>119</v>
      </c>
      <c r="G193" s="7">
        <v>-14741049.59</v>
      </c>
      <c r="H193" s="7">
        <v>0</v>
      </c>
      <c r="I193" s="7">
        <v>-120670.74</v>
      </c>
      <c r="J193" s="7">
        <v>-14861720.33</v>
      </c>
    </row>
    <row r="194" spans="1:10" ht="23.25" x14ac:dyDescent="0.45">
      <c r="A194" s="2" t="s">
        <v>292</v>
      </c>
      <c r="B194" s="3">
        <v>0</v>
      </c>
      <c r="C194" s="3">
        <v>0</v>
      </c>
      <c r="D194" s="3">
        <v>0</v>
      </c>
      <c r="E194" s="3">
        <v>0</v>
      </c>
      <c r="F194" s="2" t="s">
        <v>293</v>
      </c>
      <c r="G194" s="4">
        <v>-89411.66</v>
      </c>
      <c r="H194" s="4">
        <v>0</v>
      </c>
      <c r="I194" s="4">
        <v>-11227.82</v>
      </c>
      <c r="J194" s="4">
        <v>-100639.48</v>
      </c>
    </row>
    <row r="195" spans="1:10" x14ac:dyDescent="0.45">
      <c r="A195" s="5" t="s">
        <v>292</v>
      </c>
      <c r="B195" s="6">
        <v>2</v>
      </c>
      <c r="C195" s="6">
        <v>0</v>
      </c>
      <c r="D195" s="6">
        <v>10</v>
      </c>
      <c r="E195" s="6">
        <v>0</v>
      </c>
      <c r="F195" s="5" t="s">
        <v>232</v>
      </c>
      <c r="G195" s="7">
        <v>-89411.66</v>
      </c>
      <c r="H195" s="7">
        <v>0</v>
      </c>
      <c r="I195" s="7">
        <v>-11227.82</v>
      </c>
      <c r="J195" s="7">
        <v>-100639.48</v>
      </c>
    </row>
    <row r="196" spans="1:10" x14ac:dyDescent="0.45">
      <c r="A196" s="2" t="s">
        <v>120</v>
      </c>
      <c r="B196" s="3">
        <v>0</v>
      </c>
      <c r="C196" s="3">
        <v>0</v>
      </c>
      <c r="D196" s="3">
        <v>0</v>
      </c>
      <c r="E196" s="3">
        <v>0</v>
      </c>
      <c r="F196" s="2" t="s">
        <v>121</v>
      </c>
      <c r="G196" s="4">
        <v>-14430950.960000001</v>
      </c>
      <c r="H196" s="4">
        <v>0</v>
      </c>
      <c r="I196" s="4">
        <v>-107794.46</v>
      </c>
      <c r="J196" s="4">
        <v>-14538745.42</v>
      </c>
    </row>
    <row r="197" spans="1:10" x14ac:dyDescent="0.45">
      <c r="A197" s="5" t="s">
        <v>120</v>
      </c>
      <c r="B197" s="6">
        <v>2</v>
      </c>
      <c r="C197" s="6">
        <v>0</v>
      </c>
      <c r="D197" s="6">
        <v>17</v>
      </c>
      <c r="E197" s="6">
        <v>0</v>
      </c>
      <c r="F197" s="5" t="s">
        <v>231</v>
      </c>
      <c r="G197" s="7">
        <v>-14430950.960000001</v>
      </c>
      <c r="H197" s="7">
        <v>0</v>
      </c>
      <c r="I197" s="7">
        <v>-107794.46</v>
      </c>
      <c r="J197" s="7">
        <v>-14538745.42</v>
      </c>
    </row>
    <row r="198" spans="1:10" ht="23.25" x14ac:dyDescent="0.45">
      <c r="A198" s="2" t="s">
        <v>122</v>
      </c>
      <c r="B198" s="3">
        <v>0</v>
      </c>
      <c r="C198" s="3">
        <v>0</v>
      </c>
      <c r="D198" s="3">
        <v>0</v>
      </c>
      <c r="E198" s="3">
        <v>0</v>
      </c>
      <c r="F198" s="2" t="s">
        <v>123</v>
      </c>
      <c r="G198" s="4">
        <v>-220686.97</v>
      </c>
      <c r="H198" s="4">
        <v>0</v>
      </c>
      <c r="I198" s="4">
        <v>-1648.46</v>
      </c>
      <c r="J198" s="4">
        <v>-222335.43</v>
      </c>
    </row>
    <row r="199" spans="1:10" x14ac:dyDescent="0.45">
      <c r="A199" s="5" t="s">
        <v>122</v>
      </c>
      <c r="B199" s="6">
        <v>2</v>
      </c>
      <c r="C199" s="6">
        <v>0</v>
      </c>
      <c r="D199" s="6">
        <v>17</v>
      </c>
      <c r="E199" s="6">
        <v>0</v>
      </c>
      <c r="F199" s="5" t="s">
        <v>231</v>
      </c>
      <c r="G199" s="7">
        <v>-220686.97</v>
      </c>
      <c r="H199" s="7">
        <v>0</v>
      </c>
      <c r="I199" s="7">
        <v>-1648.46</v>
      </c>
      <c r="J199" s="7">
        <v>-222335.43</v>
      </c>
    </row>
    <row r="200" spans="1:10" x14ac:dyDescent="0.45">
      <c r="A200" s="2" t="s">
        <v>124</v>
      </c>
      <c r="B200" s="3">
        <v>0</v>
      </c>
      <c r="C200" s="3">
        <v>0</v>
      </c>
      <c r="D200" s="3">
        <v>0</v>
      </c>
      <c r="E200" s="3">
        <v>0</v>
      </c>
      <c r="F200" s="2" t="s">
        <v>125</v>
      </c>
      <c r="G200" s="4">
        <v>-184600311.11000001</v>
      </c>
      <c r="H200" s="4">
        <v>235927.46</v>
      </c>
      <c r="I200" s="4">
        <v>0</v>
      </c>
      <c r="J200" s="4">
        <v>-184364383.65000001</v>
      </c>
    </row>
    <row r="201" spans="1:10" ht="23.25" x14ac:dyDescent="0.45">
      <c r="A201" s="5" t="s">
        <v>126</v>
      </c>
      <c r="B201" s="6">
        <v>0</v>
      </c>
      <c r="C201" s="6">
        <v>0</v>
      </c>
      <c r="D201" s="6">
        <v>0</v>
      </c>
      <c r="E201" s="6">
        <v>0</v>
      </c>
      <c r="F201" s="5" t="s">
        <v>127</v>
      </c>
      <c r="G201" s="7">
        <v>-184600311.11000001</v>
      </c>
      <c r="H201" s="7">
        <v>235927.46</v>
      </c>
      <c r="I201" s="7">
        <v>0</v>
      </c>
      <c r="J201" s="7">
        <v>-184364383.65000001</v>
      </c>
    </row>
    <row r="202" spans="1:10" x14ac:dyDescent="0.45">
      <c r="A202" s="2" t="s">
        <v>126</v>
      </c>
      <c r="B202" s="3">
        <v>2</v>
      </c>
      <c r="C202" s="3">
        <v>0</v>
      </c>
      <c r="D202" s="3">
        <v>50</v>
      </c>
      <c r="E202" s="3">
        <v>0</v>
      </c>
      <c r="F202" s="2" t="s">
        <v>240</v>
      </c>
      <c r="G202" s="4">
        <v>-184600311.11000001</v>
      </c>
      <c r="H202" s="4">
        <v>235927.46</v>
      </c>
      <c r="I202" s="4">
        <v>0</v>
      </c>
      <c r="J202" s="4">
        <v>-184364383.65000001</v>
      </c>
    </row>
    <row r="203" spans="1:10" x14ac:dyDescent="0.45">
      <c r="A203" s="5" t="s">
        <v>128</v>
      </c>
      <c r="B203" s="6">
        <v>0</v>
      </c>
      <c r="C203" s="6">
        <v>0</v>
      </c>
      <c r="D203" s="6">
        <v>0</v>
      </c>
      <c r="E203" s="6">
        <v>0</v>
      </c>
      <c r="F203" s="5" t="s">
        <v>34</v>
      </c>
      <c r="G203" s="7">
        <v>0</v>
      </c>
      <c r="H203" s="7">
        <v>101266078</v>
      </c>
      <c r="I203" s="7">
        <v>-101266078</v>
      </c>
      <c r="J203" s="7">
        <v>0</v>
      </c>
    </row>
    <row r="204" spans="1:10" x14ac:dyDescent="0.45">
      <c r="A204" s="2" t="s">
        <v>291</v>
      </c>
      <c r="B204" s="3">
        <v>0</v>
      </c>
      <c r="C204" s="3">
        <v>0</v>
      </c>
      <c r="D204" s="3">
        <v>0</v>
      </c>
      <c r="E204" s="3">
        <v>0</v>
      </c>
      <c r="F204" s="2" t="s">
        <v>290</v>
      </c>
      <c r="G204" s="4">
        <v>-45720094.619999997</v>
      </c>
      <c r="H204" s="4">
        <v>234980.92</v>
      </c>
      <c r="I204" s="4">
        <v>-14161048.75</v>
      </c>
      <c r="J204" s="4">
        <v>-59646162.450000003</v>
      </c>
    </row>
    <row r="205" spans="1:10" x14ac:dyDescent="0.45">
      <c r="A205" s="5" t="s">
        <v>289</v>
      </c>
      <c r="B205" s="6">
        <v>0</v>
      </c>
      <c r="C205" s="6">
        <v>0</v>
      </c>
      <c r="D205" s="6">
        <v>0</v>
      </c>
      <c r="E205" s="6">
        <v>0</v>
      </c>
      <c r="F205" s="5" t="s">
        <v>288</v>
      </c>
      <c r="G205" s="7">
        <v>-45644166.740000002</v>
      </c>
      <c r="H205" s="7">
        <v>54940.39</v>
      </c>
      <c r="I205" s="7">
        <v>-13976155.220000001</v>
      </c>
      <c r="J205" s="7">
        <v>-59565381.57</v>
      </c>
    </row>
    <row r="206" spans="1:10" x14ac:dyDescent="0.45">
      <c r="A206" s="2" t="s">
        <v>287</v>
      </c>
      <c r="B206" s="3">
        <v>0</v>
      </c>
      <c r="C206" s="3">
        <v>0</v>
      </c>
      <c r="D206" s="3">
        <v>0</v>
      </c>
      <c r="E206" s="3">
        <v>0</v>
      </c>
      <c r="F206" s="2" t="s">
        <v>286</v>
      </c>
      <c r="G206" s="4">
        <v>-16294391.939999999</v>
      </c>
      <c r="H206" s="4">
        <v>0</v>
      </c>
      <c r="I206" s="4">
        <v>-4916331.8499999996</v>
      </c>
      <c r="J206" s="4">
        <v>-21210723.789999999</v>
      </c>
    </row>
    <row r="207" spans="1:10" x14ac:dyDescent="0.45">
      <c r="A207" s="5" t="s">
        <v>285</v>
      </c>
      <c r="B207" s="6">
        <v>0</v>
      </c>
      <c r="C207" s="6">
        <v>0</v>
      </c>
      <c r="D207" s="6">
        <v>0</v>
      </c>
      <c r="E207" s="6">
        <v>0</v>
      </c>
      <c r="F207" s="5" t="s">
        <v>272</v>
      </c>
      <c r="G207" s="7">
        <v>-10282671</v>
      </c>
      <c r="H207" s="7">
        <v>0</v>
      </c>
      <c r="I207" s="7">
        <v>-3126624.73</v>
      </c>
      <c r="J207" s="7">
        <v>-13409295.73</v>
      </c>
    </row>
    <row r="208" spans="1:10" x14ac:dyDescent="0.45">
      <c r="A208" s="2" t="s">
        <v>285</v>
      </c>
      <c r="B208" s="3">
        <v>2</v>
      </c>
      <c r="C208" s="3">
        <v>0</v>
      </c>
      <c r="D208" s="3">
        <v>2</v>
      </c>
      <c r="E208" s="3">
        <v>0</v>
      </c>
      <c r="F208" s="2" t="s">
        <v>227</v>
      </c>
      <c r="G208" s="4">
        <v>-2516920.35</v>
      </c>
      <c r="H208" s="4">
        <v>0</v>
      </c>
      <c r="I208" s="4">
        <v>-769230.62</v>
      </c>
      <c r="J208" s="4">
        <v>-3286150.97</v>
      </c>
    </row>
    <row r="209" spans="1:10" x14ac:dyDescent="0.45">
      <c r="A209" s="5" t="s">
        <v>285</v>
      </c>
      <c r="B209" s="6">
        <v>2</v>
      </c>
      <c r="C209" s="6">
        <v>0</v>
      </c>
      <c r="D209" s="6">
        <v>7</v>
      </c>
      <c r="E209" s="6">
        <v>0</v>
      </c>
      <c r="F209" s="5" t="s">
        <v>226</v>
      </c>
      <c r="G209" s="7">
        <v>-2425453.66</v>
      </c>
      <c r="H209" s="7">
        <v>0</v>
      </c>
      <c r="I209" s="7">
        <v>-744437.54</v>
      </c>
      <c r="J209" s="7">
        <v>-3169891.2</v>
      </c>
    </row>
    <row r="210" spans="1:10" x14ac:dyDescent="0.45">
      <c r="A210" s="2" t="s">
        <v>285</v>
      </c>
      <c r="B210" s="3">
        <v>2</v>
      </c>
      <c r="C210" s="3">
        <v>0</v>
      </c>
      <c r="D210" s="3">
        <v>8</v>
      </c>
      <c r="E210" s="3">
        <v>0</v>
      </c>
      <c r="F210" s="2" t="s">
        <v>225</v>
      </c>
      <c r="G210" s="4">
        <v>-2629474.33</v>
      </c>
      <c r="H210" s="4">
        <v>0</v>
      </c>
      <c r="I210" s="4">
        <v>-813974.04</v>
      </c>
      <c r="J210" s="4">
        <v>-3443448.37</v>
      </c>
    </row>
    <row r="211" spans="1:10" x14ac:dyDescent="0.45">
      <c r="A211" s="5" t="s">
        <v>285</v>
      </c>
      <c r="B211" s="6">
        <v>2</v>
      </c>
      <c r="C211" s="6">
        <v>0</v>
      </c>
      <c r="D211" s="6">
        <v>9</v>
      </c>
      <c r="E211" s="6">
        <v>0</v>
      </c>
      <c r="F211" s="5" t="s">
        <v>224</v>
      </c>
      <c r="G211" s="7">
        <v>-1861690.48</v>
      </c>
      <c r="H211" s="7">
        <v>0</v>
      </c>
      <c r="I211" s="7">
        <v>-537453.91</v>
      </c>
      <c r="J211" s="7">
        <v>-2399144.39</v>
      </c>
    </row>
    <row r="212" spans="1:10" x14ac:dyDescent="0.45">
      <c r="A212" s="2" t="s">
        <v>285</v>
      </c>
      <c r="B212" s="3">
        <v>2</v>
      </c>
      <c r="C212" s="3">
        <v>0</v>
      </c>
      <c r="D212" s="3">
        <v>15</v>
      </c>
      <c r="E212" s="3">
        <v>0</v>
      </c>
      <c r="F212" s="2" t="s">
        <v>222</v>
      </c>
      <c r="G212" s="4">
        <v>-849132.18</v>
      </c>
      <c r="H212" s="4">
        <v>0</v>
      </c>
      <c r="I212" s="4">
        <v>-261528.62</v>
      </c>
      <c r="J212" s="4">
        <v>-1110660.8</v>
      </c>
    </row>
    <row r="213" spans="1:10" x14ac:dyDescent="0.45">
      <c r="A213" s="5" t="s">
        <v>284</v>
      </c>
      <c r="B213" s="6">
        <v>0</v>
      </c>
      <c r="C213" s="6">
        <v>0</v>
      </c>
      <c r="D213" s="6">
        <v>0</v>
      </c>
      <c r="E213" s="6">
        <v>0</v>
      </c>
      <c r="F213" s="5" t="s">
        <v>266</v>
      </c>
      <c r="G213" s="7">
        <v>-6011720.9400000004</v>
      </c>
      <c r="H213" s="7">
        <v>0</v>
      </c>
      <c r="I213" s="7">
        <v>-1789707.12</v>
      </c>
      <c r="J213" s="7">
        <v>-7801428.0599999996</v>
      </c>
    </row>
    <row r="214" spans="1:10" x14ac:dyDescent="0.45">
      <c r="A214" s="2" t="s">
        <v>282</v>
      </c>
      <c r="B214" s="3">
        <v>0</v>
      </c>
      <c r="C214" s="3">
        <v>0</v>
      </c>
      <c r="D214" s="3">
        <v>0</v>
      </c>
      <c r="E214" s="3">
        <v>0</v>
      </c>
      <c r="F214" s="2" t="s">
        <v>283</v>
      </c>
      <c r="G214" s="4">
        <v>-6011720.9400000004</v>
      </c>
      <c r="H214" s="4">
        <v>0</v>
      </c>
      <c r="I214" s="4">
        <v>-1789707.12</v>
      </c>
      <c r="J214" s="4">
        <v>-7801428.0599999996</v>
      </c>
    </row>
    <row r="215" spans="1:10" x14ac:dyDescent="0.45">
      <c r="A215" s="5" t="s">
        <v>282</v>
      </c>
      <c r="B215" s="6">
        <v>2</v>
      </c>
      <c r="C215" s="6">
        <v>0</v>
      </c>
      <c r="D215" s="6">
        <v>2</v>
      </c>
      <c r="E215" s="6">
        <v>0</v>
      </c>
      <c r="F215" s="5" t="s">
        <v>227</v>
      </c>
      <c r="G215" s="7">
        <v>-2360232.29</v>
      </c>
      <c r="H215" s="7">
        <v>0</v>
      </c>
      <c r="I215" s="7">
        <v>-659659.66</v>
      </c>
      <c r="J215" s="7">
        <v>-3019891.95</v>
      </c>
    </row>
    <row r="216" spans="1:10" x14ac:dyDescent="0.45">
      <c r="A216" s="2" t="s">
        <v>282</v>
      </c>
      <c r="B216" s="3">
        <v>2</v>
      </c>
      <c r="C216" s="3">
        <v>0</v>
      </c>
      <c r="D216" s="3">
        <v>7</v>
      </c>
      <c r="E216" s="3">
        <v>0</v>
      </c>
      <c r="F216" s="2" t="s">
        <v>226</v>
      </c>
      <c r="G216" s="4">
        <v>-1558864.3</v>
      </c>
      <c r="H216" s="4">
        <v>0</v>
      </c>
      <c r="I216" s="4">
        <v>-479708.61</v>
      </c>
      <c r="J216" s="4">
        <v>-2038572.91</v>
      </c>
    </row>
    <row r="217" spans="1:10" x14ac:dyDescent="0.45">
      <c r="A217" s="5" t="s">
        <v>282</v>
      </c>
      <c r="B217" s="6">
        <v>2</v>
      </c>
      <c r="C217" s="6">
        <v>0</v>
      </c>
      <c r="D217" s="6">
        <v>8</v>
      </c>
      <c r="E217" s="6">
        <v>0</v>
      </c>
      <c r="F217" s="5" t="s">
        <v>225</v>
      </c>
      <c r="G217" s="7">
        <v>-1067494.49</v>
      </c>
      <c r="H217" s="7">
        <v>0</v>
      </c>
      <c r="I217" s="7">
        <v>-337063.58</v>
      </c>
      <c r="J217" s="7">
        <v>-1404558.07</v>
      </c>
    </row>
    <row r="218" spans="1:10" x14ac:dyDescent="0.45">
      <c r="A218" s="2" t="s">
        <v>282</v>
      </c>
      <c r="B218" s="3">
        <v>2</v>
      </c>
      <c r="C218" s="3">
        <v>0</v>
      </c>
      <c r="D218" s="3">
        <v>9</v>
      </c>
      <c r="E218" s="3">
        <v>0</v>
      </c>
      <c r="F218" s="2" t="s">
        <v>224</v>
      </c>
      <c r="G218" s="4">
        <v>-710254.41</v>
      </c>
      <c r="H218" s="4">
        <v>0</v>
      </c>
      <c r="I218" s="4">
        <v>-214883.19</v>
      </c>
      <c r="J218" s="4">
        <v>-925137.6</v>
      </c>
    </row>
    <row r="219" spans="1:10" x14ac:dyDescent="0.45">
      <c r="A219" s="5" t="s">
        <v>282</v>
      </c>
      <c r="B219" s="6">
        <v>2</v>
      </c>
      <c r="C219" s="6">
        <v>0</v>
      </c>
      <c r="D219" s="6">
        <v>15</v>
      </c>
      <c r="E219" s="6">
        <v>0</v>
      </c>
      <c r="F219" s="5" t="s">
        <v>222</v>
      </c>
      <c r="G219" s="7">
        <v>-314875.45</v>
      </c>
      <c r="H219" s="7">
        <v>0</v>
      </c>
      <c r="I219" s="7">
        <v>-98392.08</v>
      </c>
      <c r="J219" s="7">
        <v>-413267.53</v>
      </c>
    </row>
    <row r="220" spans="1:10" x14ac:dyDescent="0.45">
      <c r="A220" s="2" t="s">
        <v>281</v>
      </c>
      <c r="B220" s="3">
        <v>0</v>
      </c>
      <c r="C220" s="3">
        <v>0</v>
      </c>
      <c r="D220" s="3">
        <v>0</v>
      </c>
      <c r="E220" s="3">
        <v>0</v>
      </c>
      <c r="F220" s="2" t="s">
        <v>280</v>
      </c>
      <c r="G220" s="4">
        <v>-27637517.879999999</v>
      </c>
      <c r="H220" s="4">
        <v>0</v>
      </c>
      <c r="I220" s="4">
        <v>-8428437.6699999999</v>
      </c>
      <c r="J220" s="4">
        <v>-36065955.549999997</v>
      </c>
    </row>
    <row r="221" spans="1:10" x14ac:dyDescent="0.45">
      <c r="A221" s="5" t="s">
        <v>279</v>
      </c>
      <c r="B221" s="6">
        <v>0</v>
      </c>
      <c r="C221" s="6">
        <v>0</v>
      </c>
      <c r="D221" s="6">
        <v>0</v>
      </c>
      <c r="E221" s="6">
        <v>0</v>
      </c>
      <c r="F221" s="5" t="s">
        <v>278</v>
      </c>
      <c r="G221" s="7">
        <v>-27637517.879999999</v>
      </c>
      <c r="H221" s="7">
        <v>0</v>
      </c>
      <c r="I221" s="7">
        <v>-8428437.6699999999</v>
      </c>
      <c r="J221" s="7">
        <v>-36065955.549999997</v>
      </c>
    </row>
    <row r="222" spans="1:10" x14ac:dyDescent="0.45">
      <c r="A222" s="2" t="s">
        <v>277</v>
      </c>
      <c r="B222" s="3">
        <v>0</v>
      </c>
      <c r="C222" s="3">
        <v>0</v>
      </c>
      <c r="D222" s="3">
        <v>0</v>
      </c>
      <c r="E222" s="3">
        <v>0</v>
      </c>
      <c r="F222" s="2" t="s">
        <v>272</v>
      </c>
      <c r="G222" s="4">
        <v>-27637517.879999999</v>
      </c>
      <c r="H222" s="4">
        <v>0</v>
      </c>
      <c r="I222" s="4">
        <v>-8428437.6699999999</v>
      </c>
      <c r="J222" s="4">
        <v>-36065955.549999997</v>
      </c>
    </row>
    <row r="223" spans="1:10" x14ac:dyDescent="0.45">
      <c r="A223" s="5" t="s">
        <v>276</v>
      </c>
      <c r="B223" s="6">
        <v>0</v>
      </c>
      <c r="C223" s="6">
        <v>0</v>
      </c>
      <c r="D223" s="6">
        <v>0</v>
      </c>
      <c r="E223" s="6">
        <v>0</v>
      </c>
      <c r="F223" s="5" t="s">
        <v>269</v>
      </c>
      <c r="G223" s="7">
        <v>-27637517.879999999</v>
      </c>
      <c r="H223" s="7">
        <v>0</v>
      </c>
      <c r="I223" s="7">
        <v>-8428437.6699999999</v>
      </c>
      <c r="J223" s="7">
        <v>-36065955.549999997</v>
      </c>
    </row>
    <row r="224" spans="1:10" x14ac:dyDescent="0.45">
      <c r="A224" s="2" t="s">
        <v>276</v>
      </c>
      <c r="B224" s="3">
        <v>2</v>
      </c>
      <c r="C224" s="3">
        <v>0</v>
      </c>
      <c r="D224" s="3">
        <v>2</v>
      </c>
      <c r="E224" s="3">
        <v>0</v>
      </c>
      <c r="F224" s="2" t="s">
        <v>227</v>
      </c>
      <c r="G224" s="4">
        <v>-8370319.75</v>
      </c>
      <c r="H224" s="4">
        <v>0</v>
      </c>
      <c r="I224" s="4">
        <v>-2479669.9900000002</v>
      </c>
      <c r="J224" s="4">
        <v>-10849989.74</v>
      </c>
    </row>
    <row r="225" spans="1:10" x14ac:dyDescent="0.45">
      <c r="A225" s="5" t="s">
        <v>276</v>
      </c>
      <c r="B225" s="6">
        <v>2</v>
      </c>
      <c r="C225" s="6">
        <v>0</v>
      </c>
      <c r="D225" s="6">
        <v>7</v>
      </c>
      <c r="E225" s="6">
        <v>0</v>
      </c>
      <c r="F225" s="5" t="s">
        <v>226</v>
      </c>
      <c r="G225" s="7">
        <v>-6699393.8700000001</v>
      </c>
      <c r="H225" s="7">
        <v>0</v>
      </c>
      <c r="I225" s="7">
        <v>-2095367.25</v>
      </c>
      <c r="J225" s="7">
        <v>-8794761.1199999992</v>
      </c>
    </row>
    <row r="226" spans="1:10" x14ac:dyDescent="0.45">
      <c r="A226" s="2" t="s">
        <v>276</v>
      </c>
      <c r="B226" s="3">
        <v>2</v>
      </c>
      <c r="C226" s="3">
        <v>0</v>
      </c>
      <c r="D226" s="3">
        <v>8</v>
      </c>
      <c r="E226" s="3">
        <v>0</v>
      </c>
      <c r="F226" s="2" t="s">
        <v>225</v>
      </c>
      <c r="G226" s="4">
        <v>-6017845.0300000003</v>
      </c>
      <c r="H226" s="4">
        <v>0</v>
      </c>
      <c r="I226" s="4">
        <v>-1898020.07</v>
      </c>
      <c r="J226" s="4">
        <v>-7915865.0999999996</v>
      </c>
    </row>
    <row r="227" spans="1:10" x14ac:dyDescent="0.45">
      <c r="A227" s="5" t="s">
        <v>276</v>
      </c>
      <c r="B227" s="6">
        <v>2</v>
      </c>
      <c r="C227" s="6">
        <v>0</v>
      </c>
      <c r="D227" s="6">
        <v>9</v>
      </c>
      <c r="E227" s="6">
        <v>0</v>
      </c>
      <c r="F227" s="5" t="s">
        <v>224</v>
      </c>
      <c r="G227" s="7">
        <v>-4519168.7300000004</v>
      </c>
      <c r="H227" s="7">
        <v>0</v>
      </c>
      <c r="I227" s="7">
        <v>-1321103.97</v>
      </c>
      <c r="J227" s="7">
        <v>-5840272.7000000002</v>
      </c>
    </row>
    <row r="228" spans="1:10" x14ac:dyDescent="0.45">
      <c r="A228" s="2" t="s">
        <v>276</v>
      </c>
      <c r="B228" s="3">
        <v>2</v>
      </c>
      <c r="C228" s="3">
        <v>0</v>
      </c>
      <c r="D228" s="3">
        <v>15</v>
      </c>
      <c r="E228" s="3">
        <v>0</v>
      </c>
      <c r="F228" s="2" t="s">
        <v>222</v>
      </c>
      <c r="G228" s="4">
        <v>-2030790.5</v>
      </c>
      <c r="H228" s="4">
        <v>0</v>
      </c>
      <c r="I228" s="4">
        <v>-634276.39</v>
      </c>
      <c r="J228" s="4">
        <v>-2665066.89</v>
      </c>
    </row>
    <row r="229" spans="1:10" x14ac:dyDescent="0.45">
      <c r="A229" s="5" t="s">
        <v>275</v>
      </c>
      <c r="B229" s="6">
        <v>0</v>
      </c>
      <c r="C229" s="6">
        <v>0</v>
      </c>
      <c r="D229" s="6">
        <v>0</v>
      </c>
      <c r="E229" s="6">
        <v>0</v>
      </c>
      <c r="F229" s="5" t="s">
        <v>274</v>
      </c>
      <c r="G229" s="7">
        <v>-1712256.92</v>
      </c>
      <c r="H229" s="7">
        <v>54940.39</v>
      </c>
      <c r="I229" s="7">
        <v>-631385.69999999995</v>
      </c>
      <c r="J229" s="7">
        <v>-2288702.23</v>
      </c>
    </row>
    <row r="230" spans="1:10" x14ac:dyDescent="0.45">
      <c r="A230" s="2" t="s">
        <v>273</v>
      </c>
      <c r="B230" s="3">
        <v>0</v>
      </c>
      <c r="C230" s="3">
        <v>0</v>
      </c>
      <c r="D230" s="3">
        <v>0</v>
      </c>
      <c r="E230" s="3">
        <v>0</v>
      </c>
      <c r="F230" s="2" t="s">
        <v>272</v>
      </c>
      <c r="G230" s="4">
        <v>-1712256.92</v>
      </c>
      <c r="H230" s="4">
        <v>0</v>
      </c>
      <c r="I230" s="4">
        <v>-576445.31000000006</v>
      </c>
      <c r="J230" s="4">
        <v>-2288702.23</v>
      </c>
    </row>
    <row r="231" spans="1:10" x14ac:dyDescent="0.45">
      <c r="A231" s="5" t="s">
        <v>270</v>
      </c>
      <c r="B231" s="6">
        <v>0</v>
      </c>
      <c r="C231" s="6">
        <v>0</v>
      </c>
      <c r="D231" s="6">
        <v>0</v>
      </c>
      <c r="E231" s="6">
        <v>0</v>
      </c>
      <c r="F231" s="5" t="s">
        <v>271</v>
      </c>
      <c r="G231" s="7">
        <v>-864736.62</v>
      </c>
      <c r="H231" s="7">
        <v>0</v>
      </c>
      <c r="I231" s="7">
        <v>-292015.25</v>
      </c>
      <c r="J231" s="7">
        <v>-1156751.8700000001</v>
      </c>
    </row>
    <row r="232" spans="1:10" x14ac:dyDescent="0.45">
      <c r="A232" s="2" t="s">
        <v>270</v>
      </c>
      <c r="B232" s="3">
        <v>2</v>
      </c>
      <c r="C232" s="3">
        <v>0</v>
      </c>
      <c r="D232" s="3">
        <v>2</v>
      </c>
      <c r="E232" s="3">
        <v>0</v>
      </c>
      <c r="F232" s="2" t="s">
        <v>227</v>
      </c>
      <c r="G232" s="4">
        <v>-227042.18</v>
      </c>
      <c r="H232" s="4">
        <v>0</v>
      </c>
      <c r="I232" s="4">
        <v>-66156.03</v>
      </c>
      <c r="J232" s="4">
        <v>-293198.21000000002</v>
      </c>
    </row>
    <row r="233" spans="1:10" x14ac:dyDescent="0.45">
      <c r="A233" s="5" t="s">
        <v>270</v>
      </c>
      <c r="B233" s="6">
        <v>2</v>
      </c>
      <c r="C233" s="6">
        <v>0</v>
      </c>
      <c r="D233" s="6">
        <v>7</v>
      </c>
      <c r="E233" s="6">
        <v>0</v>
      </c>
      <c r="F233" s="5" t="s">
        <v>226</v>
      </c>
      <c r="G233" s="7">
        <v>-185638.01</v>
      </c>
      <c r="H233" s="7">
        <v>0</v>
      </c>
      <c r="I233" s="7">
        <v>-67589.509999999995</v>
      </c>
      <c r="J233" s="7">
        <v>-253227.51999999999</v>
      </c>
    </row>
    <row r="234" spans="1:10" x14ac:dyDescent="0.45">
      <c r="A234" s="2" t="s">
        <v>270</v>
      </c>
      <c r="B234" s="3">
        <v>2</v>
      </c>
      <c r="C234" s="3">
        <v>0</v>
      </c>
      <c r="D234" s="3">
        <v>8</v>
      </c>
      <c r="E234" s="3">
        <v>0</v>
      </c>
      <c r="F234" s="2" t="s">
        <v>225</v>
      </c>
      <c r="G234" s="4">
        <v>-214180.59</v>
      </c>
      <c r="H234" s="4">
        <v>0</v>
      </c>
      <c r="I234" s="4">
        <v>-84990.34</v>
      </c>
      <c r="J234" s="4">
        <v>-299170.93</v>
      </c>
    </row>
    <row r="235" spans="1:10" x14ac:dyDescent="0.45">
      <c r="A235" s="5" t="s">
        <v>270</v>
      </c>
      <c r="B235" s="6">
        <v>2</v>
      </c>
      <c r="C235" s="6">
        <v>0</v>
      </c>
      <c r="D235" s="6">
        <v>9</v>
      </c>
      <c r="E235" s="6">
        <v>0</v>
      </c>
      <c r="F235" s="5" t="s">
        <v>224</v>
      </c>
      <c r="G235" s="7">
        <v>-152688.51999999999</v>
      </c>
      <c r="H235" s="7">
        <v>0</v>
      </c>
      <c r="I235" s="7">
        <v>-54119.3</v>
      </c>
      <c r="J235" s="7">
        <v>-206807.82</v>
      </c>
    </row>
    <row r="236" spans="1:10" x14ac:dyDescent="0.45">
      <c r="A236" s="2" t="s">
        <v>270</v>
      </c>
      <c r="B236" s="3">
        <v>2</v>
      </c>
      <c r="C236" s="3">
        <v>0</v>
      </c>
      <c r="D236" s="3">
        <v>15</v>
      </c>
      <c r="E236" s="3">
        <v>0</v>
      </c>
      <c r="F236" s="2" t="s">
        <v>222</v>
      </c>
      <c r="G236" s="4">
        <v>-85187.32</v>
      </c>
      <c r="H236" s="4">
        <v>0</v>
      </c>
      <c r="I236" s="4">
        <v>-19160.07</v>
      </c>
      <c r="J236" s="4">
        <v>-104347.39</v>
      </c>
    </row>
    <row r="237" spans="1:10" x14ac:dyDescent="0.45">
      <c r="A237" s="5" t="s">
        <v>268</v>
      </c>
      <c r="B237" s="6">
        <v>0</v>
      </c>
      <c r="C237" s="6">
        <v>0</v>
      </c>
      <c r="D237" s="6">
        <v>0</v>
      </c>
      <c r="E237" s="6">
        <v>0</v>
      </c>
      <c r="F237" s="5" t="s">
        <v>269</v>
      </c>
      <c r="G237" s="7">
        <v>-847520.3</v>
      </c>
      <c r="H237" s="7">
        <v>0</v>
      </c>
      <c r="I237" s="7">
        <v>-284430.06</v>
      </c>
      <c r="J237" s="7">
        <v>-1131950.3600000001</v>
      </c>
    </row>
    <row r="238" spans="1:10" x14ac:dyDescent="0.45">
      <c r="A238" s="2" t="s">
        <v>268</v>
      </c>
      <c r="B238" s="3">
        <v>2</v>
      </c>
      <c r="C238" s="3">
        <v>0</v>
      </c>
      <c r="D238" s="3">
        <v>2</v>
      </c>
      <c r="E238" s="3">
        <v>0</v>
      </c>
      <c r="F238" s="2" t="s">
        <v>227</v>
      </c>
      <c r="G238" s="4">
        <v>-235055.28</v>
      </c>
      <c r="H238" s="4">
        <v>0</v>
      </c>
      <c r="I238" s="4">
        <v>-73900.52</v>
      </c>
      <c r="J238" s="4">
        <v>-308955.8</v>
      </c>
    </row>
    <row r="239" spans="1:10" x14ac:dyDescent="0.45">
      <c r="A239" s="5" t="s">
        <v>268</v>
      </c>
      <c r="B239" s="6">
        <v>2</v>
      </c>
      <c r="C239" s="6">
        <v>0</v>
      </c>
      <c r="D239" s="6">
        <v>7</v>
      </c>
      <c r="E239" s="6">
        <v>0</v>
      </c>
      <c r="F239" s="5" t="s">
        <v>226</v>
      </c>
      <c r="G239" s="7">
        <v>-218099.34</v>
      </c>
      <c r="H239" s="7">
        <v>0</v>
      </c>
      <c r="I239" s="7">
        <v>-80563.34</v>
      </c>
      <c r="J239" s="7">
        <v>-298662.68</v>
      </c>
    </row>
    <row r="240" spans="1:10" x14ac:dyDescent="0.45">
      <c r="A240" s="2" t="s">
        <v>268</v>
      </c>
      <c r="B240" s="3">
        <v>2</v>
      </c>
      <c r="C240" s="3">
        <v>0</v>
      </c>
      <c r="D240" s="3">
        <v>8</v>
      </c>
      <c r="E240" s="3">
        <v>0</v>
      </c>
      <c r="F240" s="2" t="s">
        <v>225</v>
      </c>
      <c r="G240" s="4">
        <v>-181604.59</v>
      </c>
      <c r="H240" s="4">
        <v>0</v>
      </c>
      <c r="I240" s="4">
        <v>-67207.73</v>
      </c>
      <c r="J240" s="4">
        <v>-248812.32</v>
      </c>
    </row>
    <row r="241" spans="1:10" x14ac:dyDescent="0.45">
      <c r="A241" s="5" t="s">
        <v>268</v>
      </c>
      <c r="B241" s="6">
        <v>2</v>
      </c>
      <c r="C241" s="6">
        <v>0</v>
      </c>
      <c r="D241" s="6">
        <v>9</v>
      </c>
      <c r="E241" s="6">
        <v>0</v>
      </c>
      <c r="F241" s="5" t="s">
        <v>224</v>
      </c>
      <c r="G241" s="7">
        <v>-130540.33</v>
      </c>
      <c r="H241" s="7">
        <v>0</v>
      </c>
      <c r="I241" s="7">
        <v>-43790.51</v>
      </c>
      <c r="J241" s="7">
        <v>-174330.84</v>
      </c>
    </row>
    <row r="242" spans="1:10" x14ac:dyDescent="0.45">
      <c r="A242" s="2" t="s">
        <v>268</v>
      </c>
      <c r="B242" s="3">
        <v>2</v>
      </c>
      <c r="C242" s="3">
        <v>0</v>
      </c>
      <c r="D242" s="3">
        <v>15</v>
      </c>
      <c r="E242" s="3">
        <v>0</v>
      </c>
      <c r="F242" s="2" t="s">
        <v>222</v>
      </c>
      <c r="G242" s="4">
        <v>-82220.759999999995</v>
      </c>
      <c r="H242" s="4">
        <v>0</v>
      </c>
      <c r="I242" s="4">
        <v>-18967.96</v>
      </c>
      <c r="J242" s="4">
        <v>-101188.72</v>
      </c>
    </row>
    <row r="243" spans="1:10" x14ac:dyDescent="0.45">
      <c r="A243" s="5" t="s">
        <v>267</v>
      </c>
      <c r="B243" s="6">
        <v>0</v>
      </c>
      <c r="C243" s="6">
        <v>0</v>
      </c>
      <c r="D243" s="6">
        <v>0</v>
      </c>
      <c r="E243" s="6">
        <v>0</v>
      </c>
      <c r="F243" s="5" t="s">
        <v>266</v>
      </c>
      <c r="G243" s="7">
        <v>0</v>
      </c>
      <c r="H243" s="7">
        <v>54940.39</v>
      </c>
      <c r="I243" s="7">
        <v>-54940.39</v>
      </c>
      <c r="J243" s="7">
        <v>0</v>
      </c>
    </row>
    <row r="244" spans="1:10" x14ac:dyDescent="0.45">
      <c r="A244" s="2" t="s">
        <v>264</v>
      </c>
      <c r="B244" s="3">
        <v>0</v>
      </c>
      <c r="C244" s="3">
        <v>0</v>
      </c>
      <c r="D244" s="3">
        <v>0</v>
      </c>
      <c r="E244" s="3">
        <v>0</v>
      </c>
      <c r="F244" s="2" t="s">
        <v>265</v>
      </c>
      <c r="G244" s="4">
        <v>0</v>
      </c>
      <c r="H244" s="4">
        <v>54940.39</v>
      </c>
      <c r="I244" s="4">
        <v>-54940.39</v>
      </c>
      <c r="J244" s="4">
        <v>0</v>
      </c>
    </row>
    <row r="245" spans="1:10" x14ac:dyDescent="0.45">
      <c r="A245" s="5" t="s">
        <v>264</v>
      </c>
      <c r="B245" s="6">
        <v>2</v>
      </c>
      <c r="C245" s="6">
        <v>0</v>
      </c>
      <c r="D245" s="6">
        <v>2</v>
      </c>
      <c r="E245" s="6">
        <v>0</v>
      </c>
      <c r="F245" s="5" t="s">
        <v>227</v>
      </c>
      <c r="G245" s="7">
        <v>0</v>
      </c>
      <c r="H245" s="7">
        <v>14711.92</v>
      </c>
      <c r="I245" s="7">
        <v>-14711.92</v>
      </c>
      <c r="J245" s="7">
        <v>0</v>
      </c>
    </row>
    <row r="246" spans="1:10" x14ac:dyDescent="0.45">
      <c r="A246" s="2" t="s">
        <v>264</v>
      </c>
      <c r="B246" s="3">
        <v>2</v>
      </c>
      <c r="C246" s="3">
        <v>0</v>
      </c>
      <c r="D246" s="3">
        <v>7</v>
      </c>
      <c r="E246" s="3">
        <v>0</v>
      </c>
      <c r="F246" s="2" t="s">
        <v>226</v>
      </c>
      <c r="G246" s="4">
        <v>0</v>
      </c>
      <c r="H246" s="4">
        <v>15241.66</v>
      </c>
      <c r="I246" s="4">
        <v>-15241.66</v>
      </c>
      <c r="J246" s="4">
        <v>0</v>
      </c>
    </row>
    <row r="247" spans="1:10" x14ac:dyDescent="0.45">
      <c r="A247" s="5" t="s">
        <v>264</v>
      </c>
      <c r="B247" s="6">
        <v>2</v>
      </c>
      <c r="C247" s="6">
        <v>0</v>
      </c>
      <c r="D247" s="6">
        <v>8</v>
      </c>
      <c r="E247" s="6">
        <v>0</v>
      </c>
      <c r="F247" s="5" t="s">
        <v>225</v>
      </c>
      <c r="G247" s="7">
        <v>0</v>
      </c>
      <c r="H247" s="7">
        <v>13723.18</v>
      </c>
      <c r="I247" s="7">
        <v>-13723.18</v>
      </c>
      <c r="J247" s="7">
        <v>0</v>
      </c>
    </row>
    <row r="248" spans="1:10" x14ac:dyDescent="0.45">
      <c r="A248" s="2" t="s">
        <v>264</v>
      </c>
      <c r="B248" s="3">
        <v>2</v>
      </c>
      <c r="C248" s="3">
        <v>0</v>
      </c>
      <c r="D248" s="3">
        <v>9</v>
      </c>
      <c r="E248" s="3">
        <v>0</v>
      </c>
      <c r="F248" s="2" t="s">
        <v>224</v>
      </c>
      <c r="G248" s="4">
        <v>0</v>
      </c>
      <c r="H248" s="4">
        <v>7780.48</v>
      </c>
      <c r="I248" s="4">
        <v>-7780.48</v>
      </c>
      <c r="J248" s="4">
        <v>0</v>
      </c>
    </row>
    <row r="249" spans="1:10" x14ac:dyDescent="0.45">
      <c r="A249" s="5" t="s">
        <v>264</v>
      </c>
      <c r="B249" s="6">
        <v>2</v>
      </c>
      <c r="C249" s="6">
        <v>0</v>
      </c>
      <c r="D249" s="6">
        <v>15</v>
      </c>
      <c r="E249" s="6">
        <v>0</v>
      </c>
      <c r="F249" s="5" t="s">
        <v>222</v>
      </c>
      <c r="G249" s="7">
        <v>0</v>
      </c>
      <c r="H249" s="7">
        <v>3483.15</v>
      </c>
      <c r="I249" s="7">
        <v>-3483.15</v>
      </c>
      <c r="J249" s="7">
        <v>0</v>
      </c>
    </row>
    <row r="250" spans="1:10" ht="23.25" x14ac:dyDescent="0.45">
      <c r="A250" s="2" t="s">
        <v>262</v>
      </c>
      <c r="B250" s="3">
        <v>0</v>
      </c>
      <c r="C250" s="3">
        <v>0</v>
      </c>
      <c r="D250" s="3">
        <v>0</v>
      </c>
      <c r="E250" s="3">
        <v>0</v>
      </c>
      <c r="F250" s="2" t="s">
        <v>263</v>
      </c>
      <c r="G250" s="4">
        <v>-15607</v>
      </c>
      <c r="H250" s="4">
        <v>4853</v>
      </c>
      <c r="I250" s="4">
        <v>-9706</v>
      </c>
      <c r="J250" s="4">
        <v>-20460</v>
      </c>
    </row>
    <row r="251" spans="1:10" x14ac:dyDescent="0.45">
      <c r="A251" s="5" t="s">
        <v>262</v>
      </c>
      <c r="B251" s="6">
        <v>2</v>
      </c>
      <c r="C251" s="6">
        <v>0</v>
      </c>
      <c r="D251" s="6">
        <v>2</v>
      </c>
      <c r="E251" s="6">
        <v>0</v>
      </c>
      <c r="F251" s="5" t="s">
        <v>227</v>
      </c>
      <c r="G251" s="7">
        <v>0</v>
      </c>
      <c r="H251" s="7">
        <v>609.83000000000004</v>
      </c>
      <c r="I251" s="7">
        <v>-609.83000000000004</v>
      </c>
      <c r="J251" s="7">
        <v>0</v>
      </c>
    </row>
    <row r="252" spans="1:10" x14ac:dyDescent="0.45">
      <c r="A252" s="2" t="s">
        <v>262</v>
      </c>
      <c r="B252" s="3">
        <v>2</v>
      </c>
      <c r="C252" s="3">
        <v>0</v>
      </c>
      <c r="D252" s="3">
        <v>7</v>
      </c>
      <c r="E252" s="3">
        <v>0</v>
      </c>
      <c r="F252" s="2" t="s">
        <v>226</v>
      </c>
      <c r="G252" s="4">
        <v>0</v>
      </c>
      <c r="H252" s="4">
        <v>1462.53</v>
      </c>
      <c r="I252" s="4">
        <v>-1462.53</v>
      </c>
      <c r="J252" s="4">
        <v>0</v>
      </c>
    </row>
    <row r="253" spans="1:10" x14ac:dyDescent="0.45">
      <c r="A253" s="5" t="s">
        <v>262</v>
      </c>
      <c r="B253" s="6">
        <v>2</v>
      </c>
      <c r="C253" s="6">
        <v>0</v>
      </c>
      <c r="D253" s="6">
        <v>8</v>
      </c>
      <c r="E253" s="6">
        <v>0</v>
      </c>
      <c r="F253" s="5" t="s">
        <v>225</v>
      </c>
      <c r="G253" s="7">
        <v>0</v>
      </c>
      <c r="H253" s="7">
        <v>1533.73</v>
      </c>
      <c r="I253" s="7">
        <v>-1533.73</v>
      </c>
      <c r="J253" s="7">
        <v>0</v>
      </c>
    </row>
    <row r="254" spans="1:10" x14ac:dyDescent="0.45">
      <c r="A254" s="2" t="s">
        <v>262</v>
      </c>
      <c r="B254" s="3">
        <v>2</v>
      </c>
      <c r="C254" s="3">
        <v>0</v>
      </c>
      <c r="D254" s="3">
        <v>9</v>
      </c>
      <c r="E254" s="3">
        <v>0</v>
      </c>
      <c r="F254" s="2" t="s">
        <v>224</v>
      </c>
      <c r="G254" s="4">
        <v>0</v>
      </c>
      <c r="H254" s="4">
        <v>1211.73</v>
      </c>
      <c r="I254" s="4">
        <v>-1211.73</v>
      </c>
      <c r="J254" s="4">
        <v>0</v>
      </c>
    </row>
    <row r="255" spans="1:10" x14ac:dyDescent="0.45">
      <c r="A255" s="5" t="s">
        <v>262</v>
      </c>
      <c r="B255" s="6">
        <v>2</v>
      </c>
      <c r="C255" s="6">
        <v>0</v>
      </c>
      <c r="D255" s="6">
        <v>15</v>
      </c>
      <c r="E255" s="6">
        <v>0</v>
      </c>
      <c r="F255" s="5" t="s">
        <v>222</v>
      </c>
      <c r="G255" s="7">
        <v>0</v>
      </c>
      <c r="H255" s="7">
        <v>35.18</v>
      </c>
      <c r="I255" s="7">
        <v>-35.18</v>
      </c>
      <c r="J255" s="7">
        <v>0</v>
      </c>
    </row>
    <row r="256" spans="1:10" x14ac:dyDescent="0.45">
      <c r="A256" s="2" t="s">
        <v>262</v>
      </c>
      <c r="B256" s="3">
        <v>2</v>
      </c>
      <c r="C256" s="3">
        <v>0</v>
      </c>
      <c r="D256" s="3">
        <v>17</v>
      </c>
      <c r="E256" s="3">
        <v>0</v>
      </c>
      <c r="F256" s="2" t="s">
        <v>231</v>
      </c>
      <c r="G256" s="4">
        <v>-15607</v>
      </c>
      <c r="H256" s="4">
        <v>0</v>
      </c>
      <c r="I256" s="4">
        <v>-4853</v>
      </c>
      <c r="J256" s="4">
        <v>-20460</v>
      </c>
    </row>
    <row r="257" spans="1:10" x14ac:dyDescent="0.45">
      <c r="A257" s="5" t="s">
        <v>261</v>
      </c>
      <c r="B257" s="6">
        <v>0</v>
      </c>
      <c r="C257" s="6">
        <v>0</v>
      </c>
      <c r="D257" s="6">
        <v>0</v>
      </c>
      <c r="E257" s="6">
        <v>0</v>
      </c>
      <c r="F257" s="5" t="s">
        <v>242</v>
      </c>
      <c r="G257" s="7">
        <v>0</v>
      </c>
      <c r="H257" s="7">
        <v>175187.53</v>
      </c>
      <c r="I257" s="7">
        <v>-175187.53</v>
      </c>
      <c r="J257" s="7">
        <v>0</v>
      </c>
    </row>
    <row r="258" spans="1:10" x14ac:dyDescent="0.45">
      <c r="A258" s="2" t="s">
        <v>261</v>
      </c>
      <c r="B258" s="3">
        <v>2</v>
      </c>
      <c r="C258" s="3">
        <v>0</v>
      </c>
      <c r="D258" s="3">
        <v>2</v>
      </c>
      <c r="E258" s="3">
        <v>0</v>
      </c>
      <c r="F258" s="2" t="s">
        <v>227</v>
      </c>
      <c r="G258" s="4">
        <v>-410870.38</v>
      </c>
      <c r="H258" s="4">
        <v>0</v>
      </c>
      <c r="I258" s="4">
        <v>-133034.25</v>
      </c>
      <c r="J258" s="4">
        <v>-543904.63</v>
      </c>
    </row>
    <row r="259" spans="1:10" x14ac:dyDescent="0.45">
      <c r="A259" s="5" t="s">
        <v>261</v>
      </c>
      <c r="B259" s="6">
        <v>2</v>
      </c>
      <c r="C259" s="6">
        <v>0</v>
      </c>
      <c r="D259" s="6">
        <v>7</v>
      </c>
      <c r="E259" s="6">
        <v>0</v>
      </c>
      <c r="F259" s="5" t="s">
        <v>226</v>
      </c>
      <c r="G259" s="7">
        <v>-57439.62</v>
      </c>
      <c r="H259" s="7">
        <v>0</v>
      </c>
      <c r="I259" s="7">
        <v>-24110.61</v>
      </c>
      <c r="J259" s="7">
        <v>-81550.23</v>
      </c>
    </row>
    <row r="260" spans="1:10" x14ac:dyDescent="0.45">
      <c r="A260" s="2" t="s">
        <v>261</v>
      </c>
      <c r="B260" s="3">
        <v>2</v>
      </c>
      <c r="C260" s="3">
        <v>0</v>
      </c>
      <c r="D260" s="3">
        <v>8</v>
      </c>
      <c r="E260" s="3">
        <v>0</v>
      </c>
      <c r="F260" s="2" t="s">
        <v>225</v>
      </c>
      <c r="G260" s="4">
        <v>-13215.85</v>
      </c>
      <c r="H260" s="4">
        <v>0</v>
      </c>
      <c r="I260" s="4">
        <v>-7516.85</v>
      </c>
      <c r="J260" s="4">
        <v>-20732.7</v>
      </c>
    </row>
    <row r="261" spans="1:10" x14ac:dyDescent="0.45">
      <c r="A261" s="5" t="s">
        <v>261</v>
      </c>
      <c r="B261" s="6">
        <v>2</v>
      </c>
      <c r="C261" s="6">
        <v>0</v>
      </c>
      <c r="D261" s="6">
        <v>9</v>
      </c>
      <c r="E261" s="6">
        <v>0</v>
      </c>
      <c r="F261" s="5" t="s">
        <v>224</v>
      </c>
      <c r="G261" s="7">
        <v>-1294.8900000000001</v>
      </c>
      <c r="H261" s="7">
        <v>0</v>
      </c>
      <c r="I261" s="7">
        <v>0</v>
      </c>
      <c r="J261" s="7">
        <v>-1294.8900000000001</v>
      </c>
    </row>
    <row r="262" spans="1:10" x14ac:dyDescent="0.45">
      <c r="A262" s="2" t="s">
        <v>261</v>
      </c>
      <c r="B262" s="3">
        <v>2</v>
      </c>
      <c r="C262" s="3">
        <v>0</v>
      </c>
      <c r="D262" s="3">
        <v>10</v>
      </c>
      <c r="E262" s="3">
        <v>0</v>
      </c>
      <c r="F262" s="2" t="s">
        <v>232</v>
      </c>
      <c r="G262" s="4">
        <v>-53181.01</v>
      </c>
      <c r="H262" s="4">
        <v>0</v>
      </c>
      <c r="I262" s="4">
        <v>-10525.82</v>
      </c>
      <c r="J262" s="4">
        <v>-63706.83</v>
      </c>
    </row>
    <row r="263" spans="1:10" x14ac:dyDescent="0.45">
      <c r="A263" s="5" t="s">
        <v>261</v>
      </c>
      <c r="B263" s="6">
        <v>2</v>
      </c>
      <c r="C263" s="6">
        <v>0</v>
      </c>
      <c r="D263" s="6">
        <v>50</v>
      </c>
      <c r="E263" s="6">
        <v>0</v>
      </c>
      <c r="F263" s="5" t="s">
        <v>240</v>
      </c>
      <c r="G263" s="7">
        <v>536001.75</v>
      </c>
      <c r="H263" s="7">
        <v>175187.53</v>
      </c>
      <c r="I263" s="7">
        <v>0</v>
      </c>
      <c r="J263" s="7">
        <v>711189.28</v>
      </c>
    </row>
    <row r="264" spans="1:10" x14ac:dyDescent="0.45">
      <c r="A264" s="2" t="s">
        <v>260</v>
      </c>
      <c r="B264" s="3">
        <v>0</v>
      </c>
      <c r="C264" s="3">
        <v>0</v>
      </c>
      <c r="D264" s="3">
        <v>0</v>
      </c>
      <c r="E264" s="3">
        <v>0</v>
      </c>
      <c r="F264" s="2" t="s">
        <v>245</v>
      </c>
      <c r="G264" s="4">
        <v>-60320.88</v>
      </c>
      <c r="H264" s="4">
        <v>0</v>
      </c>
      <c r="I264" s="4">
        <v>0</v>
      </c>
      <c r="J264" s="4">
        <v>-60320.88</v>
      </c>
    </row>
    <row r="265" spans="1:10" x14ac:dyDescent="0.45">
      <c r="A265" s="5" t="s">
        <v>259</v>
      </c>
      <c r="B265" s="6">
        <v>0</v>
      </c>
      <c r="C265" s="6">
        <v>0</v>
      </c>
      <c r="D265" s="6">
        <v>0</v>
      </c>
      <c r="E265" s="6">
        <v>0</v>
      </c>
      <c r="F265" s="5" t="s">
        <v>244</v>
      </c>
      <c r="G265" s="7">
        <v>-60320.88</v>
      </c>
      <c r="H265" s="7">
        <v>0</v>
      </c>
      <c r="I265" s="7">
        <v>0</v>
      </c>
      <c r="J265" s="7">
        <v>-60320.88</v>
      </c>
    </row>
    <row r="266" spans="1:10" x14ac:dyDescent="0.45">
      <c r="A266" s="2" t="s">
        <v>259</v>
      </c>
      <c r="B266" s="3">
        <v>2</v>
      </c>
      <c r="C266" s="3">
        <v>0</v>
      </c>
      <c r="D266" s="3">
        <v>8</v>
      </c>
      <c r="E266" s="3">
        <v>0</v>
      </c>
      <c r="F266" s="2" t="s">
        <v>225</v>
      </c>
      <c r="G266" s="4">
        <v>-60320.88</v>
      </c>
      <c r="H266" s="4">
        <v>0</v>
      </c>
      <c r="I266" s="4">
        <v>0</v>
      </c>
      <c r="J266" s="4">
        <v>-60320.88</v>
      </c>
    </row>
    <row r="267" spans="1:10" x14ac:dyDescent="0.45">
      <c r="A267" s="5" t="s">
        <v>129</v>
      </c>
      <c r="B267" s="6">
        <v>0</v>
      </c>
      <c r="C267" s="6">
        <v>0</v>
      </c>
      <c r="D267" s="6">
        <v>0</v>
      </c>
      <c r="E267" s="6">
        <v>0</v>
      </c>
      <c r="F267" s="5" t="s">
        <v>130</v>
      </c>
      <c r="G267" s="7">
        <v>68944517.599999994</v>
      </c>
      <c r="H267" s="7">
        <v>21153512.940000001</v>
      </c>
      <c r="I267" s="7">
        <v>-175187.53</v>
      </c>
      <c r="J267" s="7">
        <v>89922843.010000005</v>
      </c>
    </row>
    <row r="268" spans="1:10" x14ac:dyDescent="0.45">
      <c r="A268" s="2" t="s">
        <v>131</v>
      </c>
      <c r="B268" s="3">
        <v>0</v>
      </c>
      <c r="C268" s="3">
        <v>0</v>
      </c>
      <c r="D268" s="3">
        <v>0</v>
      </c>
      <c r="E268" s="3">
        <v>0</v>
      </c>
      <c r="F268" s="2" t="s">
        <v>132</v>
      </c>
      <c r="G268" s="4">
        <v>39430759.439999998</v>
      </c>
      <c r="H268" s="4">
        <v>14642532.949999999</v>
      </c>
      <c r="I268" s="4">
        <v>0</v>
      </c>
      <c r="J268" s="4">
        <v>54073292.390000001</v>
      </c>
    </row>
    <row r="269" spans="1:10" x14ac:dyDescent="0.45">
      <c r="A269" s="5" t="s">
        <v>133</v>
      </c>
      <c r="B269" s="6">
        <v>0</v>
      </c>
      <c r="C269" s="6">
        <v>0</v>
      </c>
      <c r="D269" s="6">
        <v>0</v>
      </c>
      <c r="E269" s="6">
        <v>0</v>
      </c>
      <c r="F269" s="5" t="s">
        <v>134</v>
      </c>
      <c r="G269" s="7">
        <v>38956772.789999999</v>
      </c>
      <c r="H269" s="7">
        <v>14484537.4</v>
      </c>
      <c r="I269" s="7">
        <v>0</v>
      </c>
      <c r="J269" s="7">
        <v>53441310.189999998</v>
      </c>
    </row>
    <row r="270" spans="1:10" x14ac:dyDescent="0.45">
      <c r="A270" s="2" t="s">
        <v>133</v>
      </c>
      <c r="B270" s="3">
        <v>2</v>
      </c>
      <c r="C270" s="3">
        <v>0</v>
      </c>
      <c r="D270" s="3">
        <v>2</v>
      </c>
      <c r="E270" s="3">
        <v>0</v>
      </c>
      <c r="F270" s="2" t="s">
        <v>227</v>
      </c>
      <c r="G270" s="4">
        <v>20091819.41</v>
      </c>
      <c r="H270" s="4">
        <v>9300420.0199999996</v>
      </c>
      <c r="I270" s="4">
        <v>0</v>
      </c>
      <c r="J270" s="4">
        <v>29392239.43</v>
      </c>
    </row>
    <row r="271" spans="1:10" x14ac:dyDescent="0.45">
      <c r="A271" s="5" t="s">
        <v>133</v>
      </c>
      <c r="B271" s="6">
        <v>2</v>
      </c>
      <c r="C271" s="6">
        <v>0</v>
      </c>
      <c r="D271" s="6">
        <v>7</v>
      </c>
      <c r="E271" s="6">
        <v>0</v>
      </c>
      <c r="F271" s="5" t="s">
        <v>226</v>
      </c>
      <c r="G271" s="7">
        <v>8258097.96</v>
      </c>
      <c r="H271" s="7">
        <v>2683995.94</v>
      </c>
      <c r="I271" s="7">
        <v>0</v>
      </c>
      <c r="J271" s="7">
        <v>10942093.9</v>
      </c>
    </row>
    <row r="272" spans="1:10" x14ac:dyDescent="0.45">
      <c r="A272" s="2" t="s">
        <v>133</v>
      </c>
      <c r="B272" s="3">
        <v>2</v>
      </c>
      <c r="C272" s="3">
        <v>0</v>
      </c>
      <c r="D272" s="3">
        <v>8</v>
      </c>
      <c r="E272" s="3">
        <v>0</v>
      </c>
      <c r="F272" s="2" t="s">
        <v>225</v>
      </c>
      <c r="G272" s="4">
        <v>7580031.1600000001</v>
      </c>
      <c r="H272" s="4">
        <v>1749366.33</v>
      </c>
      <c r="I272" s="4">
        <v>0</v>
      </c>
      <c r="J272" s="4">
        <v>9329397.4900000002</v>
      </c>
    </row>
    <row r="273" spans="1:10" x14ac:dyDescent="0.45">
      <c r="A273" s="5" t="s">
        <v>133</v>
      </c>
      <c r="B273" s="6">
        <v>2</v>
      </c>
      <c r="C273" s="6">
        <v>0</v>
      </c>
      <c r="D273" s="6">
        <v>9</v>
      </c>
      <c r="E273" s="6">
        <v>0</v>
      </c>
      <c r="F273" s="5" t="s">
        <v>224</v>
      </c>
      <c r="G273" s="7">
        <v>2484619.92</v>
      </c>
      <c r="H273" s="7">
        <v>555143.1</v>
      </c>
      <c r="I273" s="7">
        <v>0</v>
      </c>
      <c r="J273" s="7">
        <v>3039763.02</v>
      </c>
    </row>
    <row r="274" spans="1:10" x14ac:dyDescent="0.45">
      <c r="A274" s="2" t="s">
        <v>133</v>
      </c>
      <c r="B274" s="3">
        <v>2</v>
      </c>
      <c r="C274" s="3">
        <v>0</v>
      </c>
      <c r="D274" s="3">
        <v>15</v>
      </c>
      <c r="E274" s="3">
        <v>0</v>
      </c>
      <c r="F274" s="2" t="s">
        <v>222</v>
      </c>
      <c r="G274" s="4">
        <v>542204.34</v>
      </c>
      <c r="H274" s="4">
        <v>195612.01</v>
      </c>
      <c r="I274" s="4">
        <v>0</v>
      </c>
      <c r="J274" s="4">
        <v>737816.35</v>
      </c>
    </row>
    <row r="275" spans="1:10" x14ac:dyDescent="0.45">
      <c r="A275" s="5" t="s">
        <v>257</v>
      </c>
      <c r="B275" s="6">
        <v>0</v>
      </c>
      <c r="C275" s="6">
        <v>0</v>
      </c>
      <c r="D275" s="6">
        <v>0</v>
      </c>
      <c r="E275" s="6">
        <v>0</v>
      </c>
      <c r="F275" s="5" t="s">
        <v>258</v>
      </c>
      <c r="G275" s="7">
        <v>402401.79</v>
      </c>
      <c r="H275" s="7">
        <v>134133.93</v>
      </c>
      <c r="I275" s="7">
        <v>0</v>
      </c>
      <c r="J275" s="7">
        <v>536535.72</v>
      </c>
    </row>
    <row r="276" spans="1:10" x14ac:dyDescent="0.45">
      <c r="A276" s="2" t="s">
        <v>257</v>
      </c>
      <c r="B276" s="3">
        <v>2</v>
      </c>
      <c r="C276" s="3">
        <v>0</v>
      </c>
      <c r="D276" s="3">
        <v>2</v>
      </c>
      <c r="E276" s="3">
        <v>0</v>
      </c>
      <c r="F276" s="2" t="s">
        <v>227</v>
      </c>
      <c r="G276" s="4">
        <v>353962.83</v>
      </c>
      <c r="H276" s="4">
        <v>117987.61</v>
      </c>
      <c r="I276" s="4">
        <v>0</v>
      </c>
      <c r="J276" s="4">
        <v>471950.44</v>
      </c>
    </row>
    <row r="277" spans="1:10" x14ac:dyDescent="0.45">
      <c r="A277" s="5" t="s">
        <v>257</v>
      </c>
      <c r="B277" s="6">
        <v>2</v>
      </c>
      <c r="C277" s="6">
        <v>0</v>
      </c>
      <c r="D277" s="6">
        <v>7</v>
      </c>
      <c r="E277" s="6">
        <v>0</v>
      </c>
      <c r="F277" s="5" t="s">
        <v>226</v>
      </c>
      <c r="G277" s="7">
        <v>20272.439999999999</v>
      </c>
      <c r="H277" s="7">
        <v>6757.48</v>
      </c>
      <c r="I277" s="7">
        <v>0</v>
      </c>
      <c r="J277" s="7">
        <v>27029.919999999998</v>
      </c>
    </row>
    <row r="278" spans="1:10" x14ac:dyDescent="0.45">
      <c r="A278" s="2" t="s">
        <v>257</v>
      </c>
      <c r="B278" s="3">
        <v>2</v>
      </c>
      <c r="C278" s="3">
        <v>0</v>
      </c>
      <c r="D278" s="3">
        <v>8</v>
      </c>
      <c r="E278" s="3">
        <v>0</v>
      </c>
      <c r="F278" s="2" t="s">
        <v>225</v>
      </c>
      <c r="G278" s="4">
        <v>22607.64</v>
      </c>
      <c r="H278" s="4">
        <v>7535.88</v>
      </c>
      <c r="I278" s="4">
        <v>0</v>
      </c>
      <c r="J278" s="4">
        <v>30143.52</v>
      </c>
    </row>
    <row r="279" spans="1:10" x14ac:dyDescent="0.45">
      <c r="A279" s="5" t="s">
        <v>257</v>
      </c>
      <c r="B279" s="6">
        <v>2</v>
      </c>
      <c r="C279" s="6">
        <v>0</v>
      </c>
      <c r="D279" s="6">
        <v>9</v>
      </c>
      <c r="E279" s="6">
        <v>0</v>
      </c>
      <c r="F279" s="5" t="s">
        <v>224</v>
      </c>
      <c r="G279" s="7">
        <v>5558.88</v>
      </c>
      <c r="H279" s="7">
        <v>1852.96</v>
      </c>
      <c r="I279" s="7">
        <v>0</v>
      </c>
      <c r="J279" s="7">
        <v>7411.84</v>
      </c>
    </row>
    <row r="280" spans="1:10" x14ac:dyDescent="0.45">
      <c r="A280" s="2" t="s">
        <v>135</v>
      </c>
      <c r="B280" s="3">
        <v>0</v>
      </c>
      <c r="C280" s="3">
        <v>0</v>
      </c>
      <c r="D280" s="3">
        <v>0</v>
      </c>
      <c r="E280" s="3">
        <v>0</v>
      </c>
      <c r="F280" s="2" t="s">
        <v>136</v>
      </c>
      <c r="G280" s="4">
        <v>71584.86</v>
      </c>
      <c r="H280" s="4">
        <v>23861.62</v>
      </c>
      <c r="I280" s="4">
        <v>0</v>
      </c>
      <c r="J280" s="4">
        <v>95446.48</v>
      </c>
    </row>
    <row r="281" spans="1:10" x14ac:dyDescent="0.45">
      <c r="A281" s="5" t="s">
        <v>135</v>
      </c>
      <c r="B281" s="6">
        <v>2</v>
      </c>
      <c r="C281" s="6">
        <v>0</v>
      </c>
      <c r="D281" s="6">
        <v>2</v>
      </c>
      <c r="E281" s="6">
        <v>0</v>
      </c>
      <c r="F281" s="5" t="s">
        <v>227</v>
      </c>
      <c r="G281" s="7">
        <v>53574.18</v>
      </c>
      <c r="H281" s="7">
        <v>17858.060000000001</v>
      </c>
      <c r="I281" s="7">
        <v>0</v>
      </c>
      <c r="J281" s="7">
        <v>71432.240000000005</v>
      </c>
    </row>
    <row r="282" spans="1:10" x14ac:dyDescent="0.45">
      <c r="A282" s="2" t="s">
        <v>135</v>
      </c>
      <c r="B282" s="3">
        <v>2</v>
      </c>
      <c r="C282" s="3">
        <v>0</v>
      </c>
      <c r="D282" s="3">
        <v>7</v>
      </c>
      <c r="E282" s="3">
        <v>0</v>
      </c>
      <c r="F282" s="2" t="s">
        <v>226</v>
      </c>
      <c r="G282" s="4">
        <v>18010.68</v>
      </c>
      <c r="H282" s="4">
        <v>6003.56</v>
      </c>
      <c r="I282" s="4">
        <v>0</v>
      </c>
      <c r="J282" s="4">
        <v>24014.240000000002</v>
      </c>
    </row>
    <row r="283" spans="1:10" x14ac:dyDescent="0.45">
      <c r="A283" s="5" t="s">
        <v>256</v>
      </c>
      <c r="B283" s="6">
        <v>0</v>
      </c>
      <c r="C283" s="6">
        <v>0</v>
      </c>
      <c r="D283" s="6">
        <v>0</v>
      </c>
      <c r="E283" s="6">
        <v>0</v>
      </c>
      <c r="F283" s="5" t="s">
        <v>255</v>
      </c>
      <c r="G283" s="7">
        <v>1505492.84</v>
      </c>
      <c r="H283" s="7">
        <v>277168.87</v>
      </c>
      <c r="I283" s="7">
        <v>0</v>
      </c>
      <c r="J283" s="7">
        <v>1782661.71</v>
      </c>
    </row>
    <row r="284" spans="1:10" ht="23.25" x14ac:dyDescent="0.45">
      <c r="A284" s="2" t="s">
        <v>253</v>
      </c>
      <c r="B284" s="3">
        <v>0</v>
      </c>
      <c r="C284" s="3">
        <v>0</v>
      </c>
      <c r="D284" s="3">
        <v>0</v>
      </c>
      <c r="E284" s="3">
        <v>0</v>
      </c>
      <c r="F284" s="2" t="s">
        <v>254</v>
      </c>
      <c r="G284" s="4">
        <v>1505492.84</v>
      </c>
      <c r="H284" s="4">
        <v>277168.87</v>
      </c>
      <c r="I284" s="4">
        <v>0</v>
      </c>
      <c r="J284" s="4">
        <v>1782661.71</v>
      </c>
    </row>
    <row r="285" spans="1:10" x14ac:dyDescent="0.45">
      <c r="A285" s="5" t="s">
        <v>253</v>
      </c>
      <c r="B285" s="6">
        <v>2</v>
      </c>
      <c r="C285" s="6">
        <v>0</v>
      </c>
      <c r="D285" s="6">
        <v>2</v>
      </c>
      <c r="E285" s="6">
        <v>0</v>
      </c>
      <c r="F285" s="5" t="s">
        <v>227</v>
      </c>
      <c r="G285" s="7">
        <v>617436.27</v>
      </c>
      <c r="H285" s="7">
        <v>0</v>
      </c>
      <c r="I285" s="7">
        <v>0</v>
      </c>
      <c r="J285" s="7">
        <v>617436.27</v>
      </c>
    </row>
    <row r="286" spans="1:10" x14ac:dyDescent="0.45">
      <c r="A286" s="2" t="s">
        <v>253</v>
      </c>
      <c r="B286" s="3">
        <v>2</v>
      </c>
      <c r="C286" s="3">
        <v>0</v>
      </c>
      <c r="D286" s="3">
        <v>7</v>
      </c>
      <c r="E286" s="3">
        <v>0</v>
      </c>
      <c r="F286" s="2" t="s">
        <v>226</v>
      </c>
      <c r="G286" s="4">
        <v>345972.41</v>
      </c>
      <c r="H286" s="4">
        <v>35597.21</v>
      </c>
      <c r="I286" s="4">
        <v>0</v>
      </c>
      <c r="J286" s="4">
        <v>381569.62</v>
      </c>
    </row>
    <row r="287" spans="1:10" x14ac:dyDescent="0.45">
      <c r="A287" s="5" t="s">
        <v>253</v>
      </c>
      <c r="B287" s="6">
        <v>2</v>
      </c>
      <c r="C287" s="6">
        <v>0</v>
      </c>
      <c r="D287" s="6">
        <v>8</v>
      </c>
      <c r="E287" s="6">
        <v>0</v>
      </c>
      <c r="F287" s="5" t="s">
        <v>225</v>
      </c>
      <c r="G287" s="7">
        <v>542084.16</v>
      </c>
      <c r="H287" s="7">
        <v>0</v>
      </c>
      <c r="I287" s="7">
        <v>0</v>
      </c>
      <c r="J287" s="7">
        <v>542084.16</v>
      </c>
    </row>
    <row r="288" spans="1:10" x14ac:dyDescent="0.45">
      <c r="A288" s="2" t="s">
        <v>253</v>
      </c>
      <c r="B288" s="3">
        <v>2</v>
      </c>
      <c r="C288" s="3">
        <v>0</v>
      </c>
      <c r="D288" s="3">
        <v>15</v>
      </c>
      <c r="E288" s="3">
        <v>0</v>
      </c>
      <c r="F288" s="2" t="s">
        <v>222</v>
      </c>
      <c r="G288" s="4">
        <v>0</v>
      </c>
      <c r="H288" s="4">
        <v>241571.66</v>
      </c>
      <c r="I288" s="4">
        <v>0</v>
      </c>
      <c r="J288" s="4">
        <v>241571.66</v>
      </c>
    </row>
    <row r="289" spans="1:10" x14ac:dyDescent="0.45">
      <c r="A289" s="5" t="s">
        <v>252</v>
      </c>
      <c r="B289" s="6">
        <v>0</v>
      </c>
      <c r="C289" s="6">
        <v>0</v>
      </c>
      <c r="D289" s="6">
        <v>0</v>
      </c>
      <c r="E289" s="6">
        <v>0</v>
      </c>
      <c r="F289" s="5" t="s">
        <v>251</v>
      </c>
      <c r="G289" s="7">
        <v>28008265.32</v>
      </c>
      <c r="H289" s="7">
        <v>6058623.5899999999</v>
      </c>
      <c r="I289" s="7">
        <v>0</v>
      </c>
      <c r="J289" s="7">
        <v>34066888.909999996</v>
      </c>
    </row>
    <row r="290" spans="1:10" x14ac:dyDescent="0.45">
      <c r="A290" s="2" t="s">
        <v>250</v>
      </c>
      <c r="B290" s="3">
        <v>0</v>
      </c>
      <c r="C290" s="3">
        <v>0</v>
      </c>
      <c r="D290" s="3">
        <v>0</v>
      </c>
      <c r="E290" s="3">
        <v>0</v>
      </c>
      <c r="F290" s="2" t="s">
        <v>249</v>
      </c>
      <c r="G290" s="4">
        <v>23119629.280000001</v>
      </c>
      <c r="H290" s="4">
        <v>4512672.46</v>
      </c>
      <c r="I290" s="4">
        <v>0</v>
      </c>
      <c r="J290" s="4">
        <v>27632301.739999998</v>
      </c>
    </row>
    <row r="291" spans="1:10" x14ac:dyDescent="0.45">
      <c r="A291" s="5" t="s">
        <v>247</v>
      </c>
      <c r="B291" s="6">
        <v>0</v>
      </c>
      <c r="C291" s="6">
        <v>0</v>
      </c>
      <c r="D291" s="6">
        <v>0</v>
      </c>
      <c r="E291" s="6">
        <v>0</v>
      </c>
      <c r="F291" s="5" t="s">
        <v>248</v>
      </c>
      <c r="G291" s="7">
        <v>23119629.280000001</v>
      </c>
      <c r="H291" s="7">
        <v>4512672.46</v>
      </c>
      <c r="I291" s="7">
        <v>0</v>
      </c>
      <c r="J291" s="7">
        <v>27632301.739999998</v>
      </c>
    </row>
    <row r="292" spans="1:10" x14ac:dyDescent="0.45">
      <c r="A292" s="2" t="s">
        <v>247</v>
      </c>
      <c r="B292" s="3">
        <v>2</v>
      </c>
      <c r="C292" s="3">
        <v>0</v>
      </c>
      <c r="D292" s="3">
        <v>2</v>
      </c>
      <c r="E292" s="3">
        <v>0</v>
      </c>
      <c r="F292" s="2" t="s">
        <v>227</v>
      </c>
      <c r="G292" s="4">
        <v>5831528.1500000004</v>
      </c>
      <c r="H292" s="4">
        <v>254654.82</v>
      </c>
      <c r="I292" s="4">
        <v>0</v>
      </c>
      <c r="J292" s="4">
        <v>6086182.9699999997</v>
      </c>
    </row>
    <row r="293" spans="1:10" x14ac:dyDescent="0.45">
      <c r="A293" s="5" t="s">
        <v>247</v>
      </c>
      <c r="B293" s="6">
        <v>2</v>
      </c>
      <c r="C293" s="6">
        <v>0</v>
      </c>
      <c r="D293" s="6">
        <v>7</v>
      </c>
      <c r="E293" s="6">
        <v>0</v>
      </c>
      <c r="F293" s="5" t="s">
        <v>226</v>
      </c>
      <c r="G293" s="7">
        <v>3554197.6</v>
      </c>
      <c r="H293" s="7">
        <v>543390.32999999996</v>
      </c>
      <c r="I293" s="7">
        <v>0</v>
      </c>
      <c r="J293" s="7">
        <v>4097587.93</v>
      </c>
    </row>
    <row r="294" spans="1:10" x14ac:dyDescent="0.45">
      <c r="A294" s="2" t="s">
        <v>247</v>
      </c>
      <c r="B294" s="3">
        <v>2</v>
      </c>
      <c r="C294" s="3">
        <v>0</v>
      </c>
      <c r="D294" s="3">
        <v>8</v>
      </c>
      <c r="E294" s="3">
        <v>0</v>
      </c>
      <c r="F294" s="2" t="s">
        <v>225</v>
      </c>
      <c r="G294" s="4">
        <v>4678584.0199999996</v>
      </c>
      <c r="H294" s="4">
        <v>1952747.28</v>
      </c>
      <c r="I294" s="4">
        <v>0</v>
      </c>
      <c r="J294" s="4">
        <v>6631331.2999999998</v>
      </c>
    </row>
    <row r="295" spans="1:10" x14ac:dyDescent="0.45">
      <c r="A295" s="5" t="s">
        <v>247</v>
      </c>
      <c r="B295" s="6">
        <v>2</v>
      </c>
      <c r="C295" s="6">
        <v>0</v>
      </c>
      <c r="D295" s="6">
        <v>9</v>
      </c>
      <c r="E295" s="6">
        <v>0</v>
      </c>
      <c r="F295" s="5" t="s">
        <v>224</v>
      </c>
      <c r="G295" s="7">
        <v>7841480.7599999998</v>
      </c>
      <c r="H295" s="7">
        <v>446487.09</v>
      </c>
      <c r="I295" s="7">
        <v>0</v>
      </c>
      <c r="J295" s="7">
        <v>8287967.8499999996</v>
      </c>
    </row>
    <row r="296" spans="1:10" x14ac:dyDescent="0.45">
      <c r="A296" s="2" t="s">
        <v>247</v>
      </c>
      <c r="B296" s="3">
        <v>2</v>
      </c>
      <c r="C296" s="3">
        <v>0</v>
      </c>
      <c r="D296" s="3">
        <v>15</v>
      </c>
      <c r="E296" s="3">
        <v>0</v>
      </c>
      <c r="F296" s="2" t="s">
        <v>222</v>
      </c>
      <c r="G296" s="4">
        <v>1213838.75</v>
      </c>
      <c r="H296" s="4">
        <v>1315392.94</v>
      </c>
      <c r="I296" s="4">
        <v>0</v>
      </c>
      <c r="J296" s="4">
        <v>2529231.69</v>
      </c>
    </row>
    <row r="297" spans="1:10" x14ac:dyDescent="0.45">
      <c r="A297" s="5" t="s">
        <v>246</v>
      </c>
      <c r="B297" s="6">
        <v>0</v>
      </c>
      <c r="C297" s="6">
        <v>0</v>
      </c>
      <c r="D297" s="6">
        <v>0</v>
      </c>
      <c r="E297" s="6">
        <v>0</v>
      </c>
      <c r="F297" s="5" t="s">
        <v>245</v>
      </c>
      <c r="G297" s="7">
        <v>4888636.04</v>
      </c>
      <c r="H297" s="7">
        <v>1545951.13</v>
      </c>
      <c r="I297" s="7">
        <v>0</v>
      </c>
      <c r="J297" s="7">
        <v>6434587.1699999999</v>
      </c>
    </row>
    <row r="298" spans="1:10" x14ac:dyDescent="0.45">
      <c r="A298" s="2" t="s">
        <v>243</v>
      </c>
      <c r="B298" s="3">
        <v>0</v>
      </c>
      <c r="C298" s="3">
        <v>0</v>
      </c>
      <c r="D298" s="3">
        <v>0</v>
      </c>
      <c r="E298" s="3">
        <v>0</v>
      </c>
      <c r="F298" s="2" t="s">
        <v>244</v>
      </c>
      <c r="G298" s="4">
        <v>4888636.04</v>
      </c>
      <c r="H298" s="4">
        <v>1545951.13</v>
      </c>
      <c r="I298" s="4">
        <v>0</v>
      </c>
      <c r="J298" s="4">
        <v>6434587.1699999999</v>
      </c>
    </row>
    <row r="299" spans="1:10" x14ac:dyDescent="0.45">
      <c r="A299" s="5" t="s">
        <v>243</v>
      </c>
      <c r="B299" s="6">
        <v>2</v>
      </c>
      <c r="C299" s="6">
        <v>0</v>
      </c>
      <c r="D299" s="6">
        <v>2</v>
      </c>
      <c r="E299" s="6">
        <v>0</v>
      </c>
      <c r="F299" s="5" t="s">
        <v>227</v>
      </c>
      <c r="G299" s="7">
        <v>1117596.8</v>
      </c>
      <c r="H299" s="7">
        <v>1197559.95</v>
      </c>
      <c r="I299" s="7">
        <v>0</v>
      </c>
      <c r="J299" s="7">
        <v>2315156.75</v>
      </c>
    </row>
    <row r="300" spans="1:10" x14ac:dyDescent="0.45">
      <c r="A300" s="2" t="s">
        <v>243</v>
      </c>
      <c r="B300" s="3">
        <v>2</v>
      </c>
      <c r="C300" s="3">
        <v>0</v>
      </c>
      <c r="D300" s="3">
        <v>7</v>
      </c>
      <c r="E300" s="3">
        <v>0</v>
      </c>
      <c r="F300" s="2" t="s">
        <v>226</v>
      </c>
      <c r="G300" s="4">
        <v>3579689.86</v>
      </c>
      <c r="H300" s="4">
        <v>348391.18</v>
      </c>
      <c r="I300" s="4">
        <v>0</v>
      </c>
      <c r="J300" s="4">
        <v>3928081.04</v>
      </c>
    </row>
    <row r="301" spans="1:10" x14ac:dyDescent="0.45">
      <c r="A301" s="5" t="s">
        <v>243</v>
      </c>
      <c r="B301" s="6">
        <v>2</v>
      </c>
      <c r="C301" s="6">
        <v>0</v>
      </c>
      <c r="D301" s="6">
        <v>9</v>
      </c>
      <c r="E301" s="6">
        <v>0</v>
      </c>
      <c r="F301" s="5" t="s">
        <v>224</v>
      </c>
      <c r="G301" s="7">
        <v>191349.38</v>
      </c>
      <c r="H301" s="7">
        <v>0</v>
      </c>
      <c r="I301" s="7">
        <v>0</v>
      </c>
      <c r="J301" s="7">
        <v>191349.38</v>
      </c>
    </row>
    <row r="302" spans="1:10" x14ac:dyDescent="0.45">
      <c r="A302" s="2" t="s">
        <v>241</v>
      </c>
      <c r="B302" s="3">
        <v>0</v>
      </c>
      <c r="C302" s="3">
        <v>0</v>
      </c>
      <c r="D302" s="3">
        <v>0</v>
      </c>
      <c r="E302" s="3">
        <v>0</v>
      </c>
      <c r="F302" s="2" t="s">
        <v>242</v>
      </c>
      <c r="G302" s="4">
        <v>0</v>
      </c>
      <c r="H302" s="4">
        <v>175187.53</v>
      </c>
      <c r="I302" s="4">
        <v>-175187.53</v>
      </c>
      <c r="J302" s="4">
        <v>0</v>
      </c>
    </row>
    <row r="303" spans="1:10" x14ac:dyDescent="0.45">
      <c r="A303" s="5" t="s">
        <v>241</v>
      </c>
      <c r="B303" s="6">
        <v>2</v>
      </c>
      <c r="C303" s="6">
        <v>0</v>
      </c>
      <c r="D303" s="6">
        <v>9</v>
      </c>
      <c r="E303" s="6">
        <v>0</v>
      </c>
      <c r="F303" s="5" t="s">
        <v>224</v>
      </c>
      <c r="G303" s="7">
        <v>19947.55</v>
      </c>
      <c r="H303" s="7">
        <v>5076.49</v>
      </c>
      <c r="I303" s="7">
        <v>0</v>
      </c>
      <c r="J303" s="7">
        <v>25024.04</v>
      </c>
    </row>
    <row r="304" spans="1:10" x14ac:dyDescent="0.45">
      <c r="A304" s="2" t="s">
        <v>241</v>
      </c>
      <c r="B304" s="3">
        <v>2</v>
      </c>
      <c r="C304" s="3">
        <v>0</v>
      </c>
      <c r="D304" s="3">
        <v>15</v>
      </c>
      <c r="E304" s="3">
        <v>0</v>
      </c>
      <c r="F304" s="2" t="s">
        <v>222</v>
      </c>
      <c r="G304" s="4">
        <v>5721.08</v>
      </c>
      <c r="H304" s="4">
        <v>0</v>
      </c>
      <c r="I304" s="4">
        <v>0</v>
      </c>
      <c r="J304" s="4">
        <v>5721.08</v>
      </c>
    </row>
    <row r="305" spans="1:10" x14ac:dyDescent="0.45">
      <c r="A305" s="5" t="s">
        <v>241</v>
      </c>
      <c r="B305" s="6">
        <v>2</v>
      </c>
      <c r="C305" s="6">
        <v>0</v>
      </c>
      <c r="D305" s="6">
        <v>17</v>
      </c>
      <c r="E305" s="6">
        <v>0</v>
      </c>
      <c r="F305" s="5" t="s">
        <v>231</v>
      </c>
      <c r="G305" s="7">
        <v>510333.12</v>
      </c>
      <c r="H305" s="7">
        <v>170111.04</v>
      </c>
      <c r="I305" s="7">
        <v>0</v>
      </c>
      <c r="J305" s="7">
        <v>680444.16</v>
      </c>
    </row>
    <row r="306" spans="1:10" x14ac:dyDescent="0.45">
      <c r="A306" s="2" t="s">
        <v>241</v>
      </c>
      <c r="B306" s="3">
        <v>2</v>
      </c>
      <c r="C306" s="3">
        <v>0</v>
      </c>
      <c r="D306" s="3">
        <v>50</v>
      </c>
      <c r="E306" s="3">
        <v>0</v>
      </c>
      <c r="F306" s="2" t="s">
        <v>240</v>
      </c>
      <c r="G306" s="4">
        <v>-536001.75</v>
      </c>
      <c r="H306" s="4">
        <v>0</v>
      </c>
      <c r="I306" s="4">
        <v>-175187.53</v>
      </c>
      <c r="J306" s="4">
        <v>-711189.28</v>
      </c>
    </row>
    <row r="307" spans="1:10" ht="23.25" x14ac:dyDescent="0.45">
      <c r="A307" s="5" t="s">
        <v>142</v>
      </c>
      <c r="B307" s="6">
        <v>0</v>
      </c>
      <c r="C307" s="6">
        <v>0</v>
      </c>
      <c r="D307" s="6">
        <v>0</v>
      </c>
      <c r="E307" s="6">
        <v>0</v>
      </c>
      <c r="F307" s="5" t="s">
        <v>143</v>
      </c>
      <c r="G307" s="7">
        <v>378.44</v>
      </c>
      <c r="H307" s="7">
        <v>0</v>
      </c>
      <c r="I307" s="7">
        <v>0</v>
      </c>
      <c r="J307" s="7">
        <v>378.44</v>
      </c>
    </row>
    <row r="308" spans="1:10" x14ac:dyDescent="0.45">
      <c r="A308" s="2" t="s">
        <v>142</v>
      </c>
      <c r="B308" s="3">
        <v>2</v>
      </c>
      <c r="C308" s="3">
        <v>0</v>
      </c>
      <c r="D308" s="3">
        <v>2</v>
      </c>
      <c r="E308" s="3">
        <v>0</v>
      </c>
      <c r="F308" s="2" t="s">
        <v>227</v>
      </c>
      <c r="G308" s="4">
        <v>378.44</v>
      </c>
      <c r="H308" s="4">
        <v>0</v>
      </c>
      <c r="I308" s="4">
        <v>0</v>
      </c>
      <c r="J308" s="4">
        <v>378.44</v>
      </c>
    </row>
    <row r="309" spans="1:10" ht="23.25" x14ac:dyDescent="0.45">
      <c r="A309" s="5" t="s">
        <v>239</v>
      </c>
      <c r="B309" s="6">
        <v>0</v>
      </c>
      <c r="C309" s="6">
        <v>0</v>
      </c>
      <c r="D309" s="6">
        <v>0</v>
      </c>
      <c r="E309" s="6">
        <v>0</v>
      </c>
      <c r="F309" s="5" t="s">
        <v>238</v>
      </c>
      <c r="G309" s="7">
        <v>827251.36</v>
      </c>
      <c r="H309" s="7">
        <v>278057.40000000002</v>
      </c>
      <c r="I309" s="7">
        <v>0</v>
      </c>
      <c r="J309" s="7">
        <v>1105308.76</v>
      </c>
    </row>
    <row r="310" spans="1:10" x14ac:dyDescent="0.45">
      <c r="A310" s="2" t="s">
        <v>236</v>
      </c>
      <c r="B310" s="3">
        <v>0</v>
      </c>
      <c r="C310" s="3">
        <v>0</v>
      </c>
      <c r="D310" s="3">
        <v>0</v>
      </c>
      <c r="E310" s="3">
        <v>0</v>
      </c>
      <c r="F310" s="2" t="s">
        <v>237</v>
      </c>
      <c r="G310" s="4">
        <v>827251.36</v>
      </c>
      <c r="H310" s="4">
        <v>278057.40000000002</v>
      </c>
      <c r="I310" s="4">
        <v>0</v>
      </c>
      <c r="J310" s="4">
        <v>1105308.76</v>
      </c>
    </row>
    <row r="311" spans="1:10" x14ac:dyDescent="0.45">
      <c r="A311" s="5" t="s">
        <v>236</v>
      </c>
      <c r="B311" s="6">
        <v>2</v>
      </c>
      <c r="C311" s="6">
        <v>0</v>
      </c>
      <c r="D311" s="6">
        <v>2</v>
      </c>
      <c r="E311" s="6">
        <v>0</v>
      </c>
      <c r="F311" s="5" t="s">
        <v>227</v>
      </c>
      <c r="G311" s="7">
        <v>273932.09000000003</v>
      </c>
      <c r="H311" s="7">
        <v>90032.1</v>
      </c>
      <c r="I311" s="7">
        <v>0</v>
      </c>
      <c r="J311" s="7">
        <v>363964.19</v>
      </c>
    </row>
    <row r="312" spans="1:10" x14ac:dyDescent="0.45">
      <c r="A312" s="2" t="s">
        <v>236</v>
      </c>
      <c r="B312" s="3">
        <v>2</v>
      </c>
      <c r="C312" s="3">
        <v>0</v>
      </c>
      <c r="D312" s="3">
        <v>7</v>
      </c>
      <c r="E312" s="3">
        <v>0</v>
      </c>
      <c r="F312" s="2" t="s">
        <v>226</v>
      </c>
      <c r="G312" s="4">
        <v>184726.26</v>
      </c>
      <c r="H312" s="4">
        <v>62923.95</v>
      </c>
      <c r="I312" s="4">
        <v>0</v>
      </c>
      <c r="J312" s="4">
        <v>247650.21</v>
      </c>
    </row>
    <row r="313" spans="1:10" x14ac:dyDescent="0.45">
      <c r="A313" s="5" t="s">
        <v>236</v>
      </c>
      <c r="B313" s="6">
        <v>2</v>
      </c>
      <c r="C313" s="6">
        <v>0</v>
      </c>
      <c r="D313" s="6">
        <v>8</v>
      </c>
      <c r="E313" s="6">
        <v>0</v>
      </c>
      <c r="F313" s="5" t="s">
        <v>225</v>
      </c>
      <c r="G313" s="7">
        <v>186760.4</v>
      </c>
      <c r="H313" s="7">
        <v>64519.29</v>
      </c>
      <c r="I313" s="7">
        <v>0</v>
      </c>
      <c r="J313" s="7">
        <v>251279.69</v>
      </c>
    </row>
    <row r="314" spans="1:10" x14ac:dyDescent="0.45">
      <c r="A314" s="2" t="s">
        <v>236</v>
      </c>
      <c r="B314" s="3">
        <v>2</v>
      </c>
      <c r="C314" s="3">
        <v>0</v>
      </c>
      <c r="D314" s="3">
        <v>9</v>
      </c>
      <c r="E314" s="3">
        <v>0</v>
      </c>
      <c r="F314" s="2" t="s">
        <v>224</v>
      </c>
      <c r="G314" s="4">
        <v>131792.43</v>
      </c>
      <c r="H314" s="4">
        <v>43719.28</v>
      </c>
      <c r="I314" s="4">
        <v>0</v>
      </c>
      <c r="J314" s="4">
        <v>175511.71</v>
      </c>
    </row>
    <row r="315" spans="1:10" x14ac:dyDescent="0.45">
      <c r="A315" s="5" t="s">
        <v>236</v>
      </c>
      <c r="B315" s="6">
        <v>2</v>
      </c>
      <c r="C315" s="6">
        <v>0</v>
      </c>
      <c r="D315" s="6">
        <v>15</v>
      </c>
      <c r="E315" s="6">
        <v>0</v>
      </c>
      <c r="F315" s="5" t="s">
        <v>222</v>
      </c>
      <c r="G315" s="7">
        <v>50040.18</v>
      </c>
      <c r="H315" s="7">
        <v>16862.78</v>
      </c>
      <c r="I315" s="7">
        <v>0</v>
      </c>
      <c r="J315" s="7">
        <v>66902.960000000006</v>
      </c>
    </row>
    <row r="316" spans="1:10" x14ac:dyDescent="0.45">
      <c r="A316" s="2" t="s">
        <v>144</v>
      </c>
      <c r="B316" s="3">
        <v>0</v>
      </c>
      <c r="C316" s="3">
        <v>0</v>
      </c>
      <c r="D316" s="3">
        <v>0</v>
      </c>
      <c r="E316" s="3">
        <v>0</v>
      </c>
      <c r="F316" s="2" t="s">
        <v>145</v>
      </c>
      <c r="G316" s="4">
        <v>-144021980.22999999</v>
      </c>
      <c r="H316" s="4">
        <v>10195661.43</v>
      </c>
      <c r="I316" s="4">
        <v>-24293575.41</v>
      </c>
      <c r="J316" s="4">
        <v>-158119894.21000001</v>
      </c>
    </row>
    <row r="317" spans="1:10" x14ac:dyDescent="0.45">
      <c r="A317" s="5" t="s">
        <v>146</v>
      </c>
      <c r="B317" s="6">
        <v>0</v>
      </c>
      <c r="C317" s="6">
        <v>0</v>
      </c>
      <c r="D317" s="6">
        <v>0</v>
      </c>
      <c r="E317" s="6">
        <v>0</v>
      </c>
      <c r="F317" s="5" t="s">
        <v>147</v>
      </c>
      <c r="G317" s="7">
        <v>-146702222.5</v>
      </c>
      <c r="H317" s="7">
        <v>0</v>
      </c>
      <c r="I317" s="7">
        <v>-24286495.73</v>
      </c>
      <c r="J317" s="7">
        <v>-170988718.22999999</v>
      </c>
    </row>
    <row r="318" spans="1:10" x14ac:dyDescent="0.45">
      <c r="A318" s="2" t="s">
        <v>146</v>
      </c>
      <c r="B318" s="3">
        <v>2</v>
      </c>
      <c r="C318" s="3">
        <v>0</v>
      </c>
      <c r="D318" s="3">
        <v>2</v>
      </c>
      <c r="E318" s="3">
        <v>0</v>
      </c>
      <c r="F318" s="2" t="s">
        <v>227</v>
      </c>
      <c r="G318" s="4">
        <v>-63301075.270000003</v>
      </c>
      <c r="H318" s="4">
        <v>0</v>
      </c>
      <c r="I318" s="4">
        <v>-20996050.170000002</v>
      </c>
      <c r="J318" s="4">
        <v>-84297125.439999998</v>
      </c>
    </row>
    <row r="319" spans="1:10" x14ac:dyDescent="0.45">
      <c r="A319" s="5" t="s">
        <v>146</v>
      </c>
      <c r="B319" s="6">
        <v>2</v>
      </c>
      <c r="C319" s="6">
        <v>0</v>
      </c>
      <c r="D319" s="6">
        <v>7</v>
      </c>
      <c r="E319" s="6">
        <v>0</v>
      </c>
      <c r="F319" s="5" t="s">
        <v>226</v>
      </c>
      <c r="G319" s="7">
        <v>-34932157.939999998</v>
      </c>
      <c r="H319" s="7">
        <v>0</v>
      </c>
      <c r="I319" s="7">
        <v>-2605821.34</v>
      </c>
      <c r="J319" s="7">
        <v>-37537979.280000001</v>
      </c>
    </row>
    <row r="320" spans="1:10" x14ac:dyDescent="0.45">
      <c r="A320" s="2" t="s">
        <v>146</v>
      </c>
      <c r="B320" s="3">
        <v>2</v>
      </c>
      <c r="C320" s="3">
        <v>0</v>
      </c>
      <c r="D320" s="3">
        <v>8</v>
      </c>
      <c r="E320" s="3">
        <v>0</v>
      </c>
      <c r="F320" s="2" t="s">
        <v>225</v>
      </c>
      <c r="G320" s="4">
        <v>-25335585.91</v>
      </c>
      <c r="H320" s="4">
        <v>0</v>
      </c>
      <c r="I320" s="4">
        <v>0</v>
      </c>
      <c r="J320" s="4">
        <v>-25335585.91</v>
      </c>
    </row>
    <row r="321" spans="1:10" x14ac:dyDescent="0.45">
      <c r="A321" s="5" t="s">
        <v>146</v>
      </c>
      <c r="B321" s="6">
        <v>2</v>
      </c>
      <c r="C321" s="6">
        <v>0</v>
      </c>
      <c r="D321" s="6">
        <v>9</v>
      </c>
      <c r="E321" s="6">
        <v>0</v>
      </c>
      <c r="F321" s="5" t="s">
        <v>224</v>
      </c>
      <c r="G321" s="7">
        <v>-14903065.310000001</v>
      </c>
      <c r="H321" s="7">
        <v>0</v>
      </c>
      <c r="I321" s="7">
        <v>0</v>
      </c>
      <c r="J321" s="7">
        <v>-14903065.310000001</v>
      </c>
    </row>
    <row r="322" spans="1:10" x14ac:dyDescent="0.45">
      <c r="A322" s="2" t="s">
        <v>146</v>
      </c>
      <c r="B322" s="3">
        <v>2</v>
      </c>
      <c r="C322" s="3">
        <v>0</v>
      </c>
      <c r="D322" s="3">
        <v>10</v>
      </c>
      <c r="E322" s="3">
        <v>0</v>
      </c>
      <c r="F322" s="2" t="s">
        <v>232</v>
      </c>
      <c r="G322" s="4">
        <v>-1698.14</v>
      </c>
      <c r="H322" s="4">
        <v>0</v>
      </c>
      <c r="I322" s="4">
        <v>-702</v>
      </c>
      <c r="J322" s="4">
        <v>-2400.14</v>
      </c>
    </row>
    <row r="323" spans="1:10" x14ac:dyDescent="0.45">
      <c r="A323" s="5" t="s">
        <v>146</v>
      </c>
      <c r="B323" s="6">
        <v>2</v>
      </c>
      <c r="C323" s="6">
        <v>0</v>
      </c>
      <c r="D323" s="6">
        <v>15</v>
      </c>
      <c r="E323" s="6">
        <v>0</v>
      </c>
      <c r="F323" s="5" t="s">
        <v>222</v>
      </c>
      <c r="G323" s="7">
        <v>-5790298.2699999996</v>
      </c>
      <c r="H323" s="7">
        <v>0</v>
      </c>
      <c r="I323" s="7">
        <v>0</v>
      </c>
      <c r="J323" s="7">
        <v>-5790298.2699999996</v>
      </c>
    </row>
    <row r="324" spans="1:10" x14ac:dyDescent="0.45">
      <c r="A324" s="2" t="s">
        <v>146</v>
      </c>
      <c r="B324" s="3">
        <v>2</v>
      </c>
      <c r="C324" s="3">
        <v>0</v>
      </c>
      <c r="D324" s="3">
        <v>17</v>
      </c>
      <c r="E324" s="3">
        <v>0</v>
      </c>
      <c r="F324" s="2" t="s">
        <v>231</v>
      </c>
      <c r="G324" s="4">
        <v>-2438341.66</v>
      </c>
      <c r="H324" s="4">
        <v>0</v>
      </c>
      <c r="I324" s="4">
        <v>-683922.22</v>
      </c>
      <c r="J324" s="4">
        <v>-3122263.88</v>
      </c>
    </row>
    <row r="325" spans="1:10" x14ac:dyDescent="0.45">
      <c r="A325" s="5" t="s">
        <v>148</v>
      </c>
      <c r="B325" s="6">
        <v>0</v>
      </c>
      <c r="C325" s="6">
        <v>0</v>
      </c>
      <c r="D325" s="6">
        <v>0</v>
      </c>
      <c r="E325" s="6">
        <v>0</v>
      </c>
      <c r="F325" s="5" t="s">
        <v>149</v>
      </c>
      <c r="G325" s="7">
        <v>2680242.27</v>
      </c>
      <c r="H325" s="7">
        <v>10195661.43</v>
      </c>
      <c r="I325" s="7">
        <v>-7079.68</v>
      </c>
      <c r="J325" s="7">
        <v>12868824.02</v>
      </c>
    </row>
    <row r="326" spans="1:10" x14ac:dyDescent="0.45">
      <c r="A326" s="2" t="s">
        <v>148</v>
      </c>
      <c r="B326" s="3">
        <v>2</v>
      </c>
      <c r="C326" s="3">
        <v>0</v>
      </c>
      <c r="D326" s="3">
        <v>2</v>
      </c>
      <c r="E326" s="3">
        <v>0</v>
      </c>
      <c r="F326" s="2" t="s">
        <v>227</v>
      </c>
      <c r="G326" s="4">
        <v>0</v>
      </c>
      <c r="H326" s="4">
        <v>2483.9499999999998</v>
      </c>
      <c r="I326" s="4">
        <v>-2483.9499999999998</v>
      </c>
      <c r="J326" s="4">
        <v>0</v>
      </c>
    </row>
    <row r="327" spans="1:10" x14ac:dyDescent="0.45">
      <c r="A327" s="5" t="s">
        <v>148</v>
      </c>
      <c r="B327" s="6">
        <v>2</v>
      </c>
      <c r="C327" s="6">
        <v>0</v>
      </c>
      <c r="D327" s="6">
        <v>7</v>
      </c>
      <c r="E327" s="6">
        <v>0</v>
      </c>
      <c r="F327" s="5" t="s">
        <v>226</v>
      </c>
      <c r="G327" s="7">
        <v>0</v>
      </c>
      <c r="H327" s="7">
        <v>1815.09</v>
      </c>
      <c r="I327" s="7">
        <v>-1815.09</v>
      </c>
      <c r="J327" s="7">
        <v>0</v>
      </c>
    </row>
    <row r="328" spans="1:10" x14ac:dyDescent="0.45">
      <c r="A328" s="2" t="s">
        <v>148</v>
      </c>
      <c r="B328" s="3">
        <v>2</v>
      </c>
      <c r="C328" s="3">
        <v>0</v>
      </c>
      <c r="D328" s="3">
        <v>8</v>
      </c>
      <c r="E328" s="3">
        <v>0</v>
      </c>
      <c r="F328" s="2" t="s">
        <v>225</v>
      </c>
      <c r="G328" s="4">
        <v>0</v>
      </c>
      <c r="H328" s="4">
        <v>2680568.48</v>
      </c>
      <c r="I328" s="4">
        <v>-1533.73</v>
      </c>
      <c r="J328" s="4">
        <v>2679034.75</v>
      </c>
    </row>
    <row r="329" spans="1:10" x14ac:dyDescent="0.45">
      <c r="A329" s="5" t="s">
        <v>148</v>
      </c>
      <c r="B329" s="6">
        <v>2</v>
      </c>
      <c r="C329" s="6">
        <v>0</v>
      </c>
      <c r="D329" s="6">
        <v>9</v>
      </c>
      <c r="E329" s="6">
        <v>0</v>
      </c>
      <c r="F329" s="5" t="s">
        <v>224</v>
      </c>
      <c r="G329" s="7">
        <v>670607.74</v>
      </c>
      <c r="H329" s="7">
        <v>4254336.0999999996</v>
      </c>
      <c r="I329" s="7">
        <v>-1211.73</v>
      </c>
      <c r="J329" s="7">
        <v>4923732.1100000003</v>
      </c>
    </row>
    <row r="330" spans="1:10" x14ac:dyDescent="0.45">
      <c r="A330" s="2" t="s">
        <v>148</v>
      </c>
      <c r="B330" s="3">
        <v>2</v>
      </c>
      <c r="C330" s="3">
        <v>0</v>
      </c>
      <c r="D330" s="3">
        <v>15</v>
      </c>
      <c r="E330" s="3">
        <v>0</v>
      </c>
      <c r="F330" s="2" t="s">
        <v>222</v>
      </c>
      <c r="G330" s="4">
        <v>1963357.72</v>
      </c>
      <c r="H330" s="4">
        <v>3243362.64</v>
      </c>
      <c r="I330" s="4">
        <v>-35.18</v>
      </c>
      <c r="J330" s="4">
        <v>5206685.18</v>
      </c>
    </row>
    <row r="331" spans="1:10" x14ac:dyDescent="0.45">
      <c r="A331" s="5" t="s">
        <v>148</v>
      </c>
      <c r="B331" s="6">
        <v>2</v>
      </c>
      <c r="C331" s="6">
        <v>0</v>
      </c>
      <c r="D331" s="6">
        <v>17</v>
      </c>
      <c r="E331" s="6">
        <v>0</v>
      </c>
      <c r="F331" s="5" t="s">
        <v>231</v>
      </c>
      <c r="G331" s="7">
        <v>46276.81</v>
      </c>
      <c r="H331" s="7">
        <v>13095.17</v>
      </c>
      <c r="I331" s="7">
        <v>0</v>
      </c>
      <c r="J331" s="7">
        <v>59371.98</v>
      </c>
    </row>
    <row r="332" spans="1:10" ht="23.25" x14ac:dyDescent="0.45">
      <c r="A332" s="2" t="s">
        <v>150</v>
      </c>
      <c r="B332" s="3">
        <v>0</v>
      </c>
      <c r="C332" s="3">
        <v>0</v>
      </c>
      <c r="D332" s="3">
        <v>0</v>
      </c>
      <c r="E332" s="3">
        <v>0</v>
      </c>
      <c r="F332" s="2" t="s">
        <v>151</v>
      </c>
      <c r="G332" s="4">
        <v>118496968.70999999</v>
      </c>
      <c r="H332" s="4">
        <v>68482133.530000001</v>
      </c>
      <c r="I332" s="4">
        <v>-62267322.130000003</v>
      </c>
      <c r="J332" s="4">
        <v>124711780.11</v>
      </c>
    </row>
    <row r="333" spans="1:10" x14ac:dyDescent="0.45">
      <c r="A333" s="5" t="s">
        <v>150</v>
      </c>
      <c r="B333" s="6">
        <v>2</v>
      </c>
      <c r="C333" s="6">
        <v>0</v>
      </c>
      <c r="D333" s="6">
        <v>2</v>
      </c>
      <c r="E333" s="6">
        <v>0</v>
      </c>
      <c r="F333" s="5" t="s">
        <v>227</v>
      </c>
      <c r="G333" s="7">
        <v>49081287.329999998</v>
      </c>
      <c r="H333" s="7">
        <v>38854574.409999996</v>
      </c>
      <c r="I333" s="7">
        <v>-24655385.73</v>
      </c>
      <c r="J333" s="7">
        <v>63280476.009999998</v>
      </c>
    </row>
    <row r="334" spans="1:10" x14ac:dyDescent="0.45">
      <c r="A334" s="2" t="s">
        <v>150</v>
      </c>
      <c r="B334" s="3">
        <v>2</v>
      </c>
      <c r="C334" s="3">
        <v>0</v>
      </c>
      <c r="D334" s="3">
        <v>7</v>
      </c>
      <c r="E334" s="3">
        <v>0</v>
      </c>
      <c r="F334" s="2" t="s">
        <v>226</v>
      </c>
      <c r="G334" s="4">
        <v>30116079.530000001</v>
      </c>
      <c r="H334" s="4">
        <v>13788782.35</v>
      </c>
      <c r="I334" s="4">
        <v>-11378243.800000001</v>
      </c>
      <c r="J334" s="4">
        <v>32526618.079999998</v>
      </c>
    </row>
    <row r="335" spans="1:10" x14ac:dyDescent="0.45">
      <c r="A335" s="5" t="s">
        <v>150</v>
      </c>
      <c r="B335" s="6">
        <v>2</v>
      </c>
      <c r="C335" s="6">
        <v>0</v>
      </c>
      <c r="D335" s="6">
        <v>8</v>
      </c>
      <c r="E335" s="6">
        <v>0</v>
      </c>
      <c r="F335" s="5" t="s">
        <v>225</v>
      </c>
      <c r="G335" s="7">
        <v>22509654.289999999</v>
      </c>
      <c r="H335" s="7">
        <v>5140819.25</v>
      </c>
      <c r="I335" s="7">
        <v>-8385250.1699999999</v>
      </c>
      <c r="J335" s="7">
        <v>19265223.370000001</v>
      </c>
    </row>
    <row r="336" spans="1:10" x14ac:dyDescent="0.45">
      <c r="A336" s="2" t="s">
        <v>150</v>
      </c>
      <c r="B336" s="3">
        <v>2</v>
      </c>
      <c r="C336" s="3">
        <v>0</v>
      </c>
      <c r="D336" s="3">
        <v>9</v>
      </c>
      <c r="E336" s="3">
        <v>0</v>
      </c>
      <c r="F336" s="2" t="s">
        <v>224</v>
      </c>
      <c r="G336" s="4">
        <v>10933346.01</v>
      </c>
      <c r="H336" s="4">
        <v>3245029.82</v>
      </c>
      <c r="I336" s="4">
        <v>-6379082.2300000004</v>
      </c>
      <c r="J336" s="4">
        <v>7799293.5999999996</v>
      </c>
    </row>
    <row r="337" spans="1:10" x14ac:dyDescent="0.45">
      <c r="A337" s="5" t="s">
        <v>150</v>
      </c>
      <c r="B337" s="6">
        <v>2</v>
      </c>
      <c r="C337" s="6">
        <v>0</v>
      </c>
      <c r="D337" s="6">
        <v>15</v>
      </c>
      <c r="E337" s="6">
        <v>0</v>
      </c>
      <c r="F337" s="5" t="s">
        <v>222</v>
      </c>
      <c r="G337" s="7">
        <v>5377342.4100000001</v>
      </c>
      <c r="H337" s="7">
        <v>7057705.3399999999</v>
      </c>
      <c r="I337" s="7">
        <v>-11038147.07</v>
      </c>
      <c r="J337" s="7">
        <v>1396900.68</v>
      </c>
    </row>
    <row r="338" spans="1:10" x14ac:dyDescent="0.45">
      <c r="A338" s="2" t="s">
        <v>150</v>
      </c>
      <c r="B338" s="3">
        <v>2</v>
      </c>
      <c r="C338" s="3">
        <v>0</v>
      </c>
      <c r="D338" s="3">
        <v>17</v>
      </c>
      <c r="E338" s="3">
        <v>0</v>
      </c>
      <c r="F338" s="2" t="s">
        <v>231</v>
      </c>
      <c r="G338" s="4">
        <v>479259.14</v>
      </c>
      <c r="H338" s="4">
        <v>395222.36</v>
      </c>
      <c r="I338" s="4">
        <v>-431213.13</v>
      </c>
      <c r="J338" s="4">
        <v>443268.37</v>
      </c>
    </row>
    <row r="339" spans="1:10" ht="23.25" x14ac:dyDescent="0.45">
      <c r="A339" s="5" t="s">
        <v>152</v>
      </c>
      <c r="B339" s="6">
        <v>0</v>
      </c>
      <c r="C339" s="6">
        <v>0</v>
      </c>
      <c r="D339" s="6">
        <v>0</v>
      </c>
      <c r="E339" s="6">
        <v>0</v>
      </c>
      <c r="F339" s="5" t="s">
        <v>153</v>
      </c>
      <c r="G339" s="7">
        <v>443666.57</v>
      </c>
      <c r="H339" s="7">
        <v>120670.74</v>
      </c>
      <c r="I339" s="7">
        <v>0</v>
      </c>
      <c r="J339" s="7">
        <v>564337.31000000006</v>
      </c>
    </row>
    <row r="340" spans="1:10" x14ac:dyDescent="0.45">
      <c r="A340" s="2" t="s">
        <v>154</v>
      </c>
      <c r="B340" s="3">
        <v>0</v>
      </c>
      <c r="C340" s="3">
        <v>0</v>
      </c>
      <c r="D340" s="3">
        <v>0</v>
      </c>
      <c r="E340" s="3">
        <v>0</v>
      </c>
      <c r="F340" s="2" t="s">
        <v>155</v>
      </c>
      <c r="G340" s="4">
        <v>443666.59</v>
      </c>
      <c r="H340" s="4">
        <v>120670.74</v>
      </c>
      <c r="I340" s="4">
        <v>0</v>
      </c>
      <c r="J340" s="4">
        <v>564337.32999999996</v>
      </c>
    </row>
    <row r="341" spans="1:10" x14ac:dyDescent="0.45">
      <c r="A341" s="5" t="s">
        <v>154</v>
      </c>
      <c r="B341" s="6">
        <v>2</v>
      </c>
      <c r="C341" s="6">
        <v>0</v>
      </c>
      <c r="D341" s="6">
        <v>10</v>
      </c>
      <c r="E341" s="6">
        <v>0</v>
      </c>
      <c r="F341" s="5" t="s">
        <v>232</v>
      </c>
      <c r="G341" s="7">
        <v>54879.17</v>
      </c>
      <c r="H341" s="7">
        <v>11227.82</v>
      </c>
      <c r="I341" s="7">
        <v>0</v>
      </c>
      <c r="J341" s="7">
        <v>66106.990000000005</v>
      </c>
    </row>
    <row r="342" spans="1:10" x14ac:dyDescent="0.45">
      <c r="A342" s="2" t="s">
        <v>154</v>
      </c>
      <c r="B342" s="3">
        <v>2</v>
      </c>
      <c r="C342" s="3">
        <v>0</v>
      </c>
      <c r="D342" s="3">
        <v>17</v>
      </c>
      <c r="E342" s="3">
        <v>0</v>
      </c>
      <c r="F342" s="2" t="s">
        <v>231</v>
      </c>
      <c r="G342" s="4">
        <v>388787.42</v>
      </c>
      <c r="H342" s="4">
        <v>109442.92</v>
      </c>
      <c r="I342" s="4">
        <v>0</v>
      </c>
      <c r="J342" s="4">
        <v>498230.34</v>
      </c>
    </row>
    <row r="343" spans="1:10" ht="23.25" x14ac:dyDescent="0.45">
      <c r="A343" s="5" t="s">
        <v>156</v>
      </c>
      <c r="B343" s="6">
        <v>0</v>
      </c>
      <c r="C343" s="6">
        <v>0</v>
      </c>
      <c r="D343" s="6">
        <v>0</v>
      </c>
      <c r="E343" s="6">
        <v>0</v>
      </c>
      <c r="F343" s="5" t="s">
        <v>157</v>
      </c>
      <c r="G343" s="7">
        <v>-0.02</v>
      </c>
      <c r="H343" s="7">
        <v>0</v>
      </c>
      <c r="I343" s="7">
        <v>0</v>
      </c>
      <c r="J343" s="7">
        <v>-0.02</v>
      </c>
    </row>
    <row r="344" spans="1:10" ht="23.25" x14ac:dyDescent="0.45">
      <c r="A344" s="2" t="s">
        <v>158</v>
      </c>
      <c r="B344" s="3">
        <v>0</v>
      </c>
      <c r="C344" s="3">
        <v>0</v>
      </c>
      <c r="D344" s="3">
        <v>0</v>
      </c>
      <c r="E344" s="3">
        <v>0</v>
      </c>
      <c r="F344" s="2" t="s">
        <v>159</v>
      </c>
      <c r="G344" s="4">
        <v>-0.02</v>
      </c>
      <c r="H344" s="4">
        <v>0</v>
      </c>
      <c r="I344" s="4">
        <v>0</v>
      </c>
      <c r="J344" s="4">
        <v>-0.02</v>
      </c>
    </row>
    <row r="345" spans="1:10" x14ac:dyDescent="0.45">
      <c r="A345" s="5" t="s">
        <v>158</v>
      </c>
      <c r="B345" s="6">
        <v>2</v>
      </c>
      <c r="C345" s="6">
        <v>0</v>
      </c>
      <c r="D345" s="6">
        <v>10</v>
      </c>
      <c r="E345" s="6">
        <v>0</v>
      </c>
      <c r="F345" s="5" t="s">
        <v>232</v>
      </c>
      <c r="G345" s="7">
        <v>-0.02</v>
      </c>
      <c r="H345" s="7">
        <v>0</v>
      </c>
      <c r="I345" s="7">
        <v>0</v>
      </c>
      <c r="J345" s="7">
        <v>-0.02</v>
      </c>
    </row>
    <row r="346" spans="1:10" x14ac:dyDescent="0.45">
      <c r="A346" s="2" t="s">
        <v>160</v>
      </c>
      <c r="B346" s="3">
        <v>0</v>
      </c>
      <c r="C346" s="3">
        <v>0</v>
      </c>
      <c r="D346" s="3">
        <v>0</v>
      </c>
      <c r="E346" s="3">
        <v>0</v>
      </c>
      <c r="F346" s="2" t="s">
        <v>161</v>
      </c>
      <c r="G346" s="4">
        <v>1029292.17</v>
      </c>
      <c r="H346" s="4">
        <v>801061.04</v>
      </c>
      <c r="I346" s="4">
        <v>-368944.18</v>
      </c>
      <c r="J346" s="4">
        <v>1461409.03</v>
      </c>
    </row>
    <row r="347" spans="1:10" x14ac:dyDescent="0.45">
      <c r="A347" s="5" t="s">
        <v>160</v>
      </c>
      <c r="B347" s="6">
        <v>2</v>
      </c>
      <c r="C347" s="6">
        <v>0</v>
      </c>
      <c r="D347" s="6">
        <v>17</v>
      </c>
      <c r="E347" s="6">
        <v>0</v>
      </c>
      <c r="F347" s="5" t="s">
        <v>231</v>
      </c>
      <c r="G347" s="7">
        <v>1029292.17</v>
      </c>
      <c r="H347" s="7">
        <v>801061.04</v>
      </c>
      <c r="I347" s="7">
        <v>-368944.18</v>
      </c>
      <c r="J347" s="7">
        <v>1461409.03</v>
      </c>
    </row>
    <row r="348" spans="1:10" x14ac:dyDescent="0.45">
      <c r="A348" s="2" t="s">
        <v>162</v>
      </c>
      <c r="B348" s="3">
        <v>0</v>
      </c>
      <c r="C348" s="3">
        <v>0</v>
      </c>
      <c r="D348" s="3">
        <v>0</v>
      </c>
      <c r="E348" s="3">
        <v>0</v>
      </c>
      <c r="F348" s="2" t="s">
        <v>145</v>
      </c>
      <c r="G348" s="4">
        <v>0</v>
      </c>
      <c r="H348" s="4">
        <v>111609592.67</v>
      </c>
      <c r="I348" s="4">
        <v>-111609592.67</v>
      </c>
      <c r="J348" s="4">
        <v>0</v>
      </c>
    </row>
    <row r="349" spans="1:10" x14ac:dyDescent="0.45">
      <c r="A349" s="5" t="s">
        <v>163</v>
      </c>
      <c r="B349" s="6">
        <v>0</v>
      </c>
      <c r="C349" s="6">
        <v>0</v>
      </c>
      <c r="D349" s="6">
        <v>0</v>
      </c>
      <c r="E349" s="6">
        <v>0</v>
      </c>
      <c r="F349" s="5" t="s">
        <v>164</v>
      </c>
      <c r="G349" s="7">
        <v>-318546864.76999998</v>
      </c>
      <c r="H349" s="7">
        <v>0</v>
      </c>
      <c r="I349" s="7">
        <v>-101429253.09</v>
      </c>
      <c r="J349" s="7">
        <v>-419976117.86000001</v>
      </c>
    </row>
    <row r="350" spans="1:10" x14ac:dyDescent="0.45">
      <c r="A350" s="2" t="s">
        <v>165</v>
      </c>
      <c r="B350" s="3">
        <v>0</v>
      </c>
      <c r="C350" s="3">
        <v>0</v>
      </c>
      <c r="D350" s="3">
        <v>0</v>
      </c>
      <c r="E350" s="3">
        <v>0</v>
      </c>
      <c r="F350" s="2" t="s">
        <v>52</v>
      </c>
      <c r="G350" s="4">
        <v>-318546864.76999998</v>
      </c>
      <c r="H350" s="4">
        <v>0</v>
      </c>
      <c r="I350" s="4">
        <v>-101429253.09</v>
      </c>
      <c r="J350" s="4">
        <v>-419976117.86000001</v>
      </c>
    </row>
    <row r="351" spans="1:10" x14ac:dyDescent="0.45">
      <c r="A351" s="5" t="s">
        <v>166</v>
      </c>
      <c r="B351" s="6">
        <v>0</v>
      </c>
      <c r="C351" s="6">
        <v>0</v>
      </c>
      <c r="D351" s="6">
        <v>0</v>
      </c>
      <c r="E351" s="6">
        <v>0</v>
      </c>
      <c r="F351" s="5" t="s">
        <v>54</v>
      </c>
      <c r="G351" s="7">
        <v>-63301075.270000003</v>
      </c>
      <c r="H351" s="7">
        <v>0</v>
      </c>
      <c r="I351" s="7">
        <v>-20996050.170000002</v>
      </c>
      <c r="J351" s="7">
        <v>-84297125.439999998</v>
      </c>
    </row>
    <row r="352" spans="1:10" x14ac:dyDescent="0.45">
      <c r="A352" s="2" t="s">
        <v>166</v>
      </c>
      <c r="B352" s="3">
        <v>2</v>
      </c>
      <c r="C352" s="3">
        <v>0</v>
      </c>
      <c r="D352" s="3">
        <v>2</v>
      </c>
      <c r="E352" s="3">
        <v>0</v>
      </c>
      <c r="F352" s="2" t="s">
        <v>227</v>
      </c>
      <c r="G352" s="4">
        <v>-63301075.270000003</v>
      </c>
      <c r="H352" s="4">
        <v>0</v>
      </c>
      <c r="I352" s="4">
        <v>-20996050.170000002</v>
      </c>
      <c r="J352" s="4">
        <v>-84297125.439999998</v>
      </c>
    </row>
    <row r="353" spans="1:10" x14ac:dyDescent="0.45">
      <c r="A353" s="5" t="s">
        <v>235</v>
      </c>
      <c r="B353" s="6">
        <v>0</v>
      </c>
      <c r="C353" s="6">
        <v>0</v>
      </c>
      <c r="D353" s="6">
        <v>0</v>
      </c>
      <c r="E353" s="6">
        <v>0</v>
      </c>
      <c r="F353" s="5" t="s">
        <v>234</v>
      </c>
      <c r="G353" s="7">
        <v>-128221710.55</v>
      </c>
      <c r="H353" s="7">
        <v>0</v>
      </c>
      <c r="I353" s="7">
        <v>-41509032.520000003</v>
      </c>
      <c r="J353" s="7">
        <v>-169730743.06999999</v>
      </c>
    </row>
    <row r="354" spans="1:10" x14ac:dyDescent="0.45">
      <c r="A354" s="2" t="s">
        <v>235</v>
      </c>
      <c r="B354" s="3">
        <v>2</v>
      </c>
      <c r="C354" s="3">
        <v>0</v>
      </c>
      <c r="D354" s="3">
        <v>7</v>
      </c>
      <c r="E354" s="3">
        <v>0</v>
      </c>
      <c r="F354" s="2" t="s">
        <v>226</v>
      </c>
      <c r="G354" s="4">
        <v>-20590657.969999999</v>
      </c>
      <c r="H354" s="4">
        <v>0</v>
      </c>
      <c r="I354" s="4">
        <v>-7105754.75</v>
      </c>
      <c r="J354" s="4">
        <v>-27696412.719999999</v>
      </c>
    </row>
    <row r="355" spans="1:10" x14ac:dyDescent="0.45">
      <c r="A355" s="5" t="s">
        <v>235</v>
      </c>
      <c r="B355" s="6">
        <v>2</v>
      </c>
      <c r="C355" s="6">
        <v>0</v>
      </c>
      <c r="D355" s="6">
        <v>8</v>
      </c>
      <c r="E355" s="6">
        <v>0</v>
      </c>
      <c r="F355" s="5" t="s">
        <v>225</v>
      </c>
      <c r="G355" s="7">
        <v>-42912895.350000001</v>
      </c>
      <c r="H355" s="7">
        <v>0</v>
      </c>
      <c r="I355" s="7">
        <v>-13893980.24</v>
      </c>
      <c r="J355" s="7">
        <v>-56806875.590000004</v>
      </c>
    </row>
    <row r="356" spans="1:10" x14ac:dyDescent="0.45">
      <c r="A356" s="2" t="s">
        <v>235</v>
      </c>
      <c r="B356" s="3">
        <v>2</v>
      </c>
      <c r="C356" s="3">
        <v>0</v>
      </c>
      <c r="D356" s="3">
        <v>9</v>
      </c>
      <c r="E356" s="3">
        <v>0</v>
      </c>
      <c r="F356" s="2" t="s">
        <v>224</v>
      </c>
      <c r="G356" s="4">
        <v>-42209907.200000003</v>
      </c>
      <c r="H356" s="4">
        <v>0</v>
      </c>
      <c r="I356" s="4">
        <v>-13232803.27</v>
      </c>
      <c r="J356" s="4">
        <v>-55442710.469999999</v>
      </c>
    </row>
    <row r="357" spans="1:10" x14ac:dyDescent="0.45">
      <c r="A357" s="5" t="s">
        <v>235</v>
      </c>
      <c r="B357" s="6">
        <v>2</v>
      </c>
      <c r="C357" s="6">
        <v>0</v>
      </c>
      <c r="D357" s="6">
        <v>15</v>
      </c>
      <c r="E357" s="6">
        <v>0</v>
      </c>
      <c r="F357" s="5" t="s">
        <v>222</v>
      </c>
      <c r="G357" s="7">
        <v>-22508250.030000001</v>
      </c>
      <c r="H357" s="7">
        <v>0</v>
      </c>
      <c r="I357" s="7">
        <v>-7276494.2599999998</v>
      </c>
      <c r="J357" s="7">
        <v>-29784744.289999999</v>
      </c>
    </row>
    <row r="358" spans="1:10" x14ac:dyDescent="0.45">
      <c r="A358" s="2" t="s">
        <v>167</v>
      </c>
      <c r="B358" s="3">
        <v>0</v>
      </c>
      <c r="C358" s="3">
        <v>0</v>
      </c>
      <c r="D358" s="3">
        <v>0</v>
      </c>
      <c r="E358" s="3">
        <v>0</v>
      </c>
      <c r="F358" s="2" t="s">
        <v>56</v>
      </c>
      <c r="G358" s="4">
        <v>-127024078.95</v>
      </c>
      <c r="H358" s="4">
        <v>0</v>
      </c>
      <c r="I358" s="4">
        <v>-38924170.399999999</v>
      </c>
      <c r="J358" s="4">
        <v>-165948249.34999999</v>
      </c>
    </row>
    <row r="359" spans="1:10" x14ac:dyDescent="0.45">
      <c r="A359" s="5" t="s">
        <v>167</v>
      </c>
      <c r="B359" s="6">
        <v>2</v>
      </c>
      <c r="C359" s="6">
        <v>0</v>
      </c>
      <c r="D359" s="6">
        <v>7</v>
      </c>
      <c r="E359" s="6">
        <v>0</v>
      </c>
      <c r="F359" s="5" t="s">
        <v>226</v>
      </c>
      <c r="G359" s="7">
        <v>-56087221.390000001</v>
      </c>
      <c r="H359" s="7">
        <v>0</v>
      </c>
      <c r="I359" s="7">
        <v>-17527308.199999999</v>
      </c>
      <c r="J359" s="7">
        <v>-73614529.590000004</v>
      </c>
    </row>
    <row r="360" spans="1:10" x14ac:dyDescent="0.45">
      <c r="A360" s="2" t="s">
        <v>167</v>
      </c>
      <c r="B360" s="3">
        <v>2</v>
      </c>
      <c r="C360" s="3">
        <v>0</v>
      </c>
      <c r="D360" s="3">
        <v>8</v>
      </c>
      <c r="E360" s="3">
        <v>0</v>
      </c>
      <c r="F360" s="2" t="s">
        <v>225</v>
      </c>
      <c r="G360" s="4">
        <v>-39167511.700000003</v>
      </c>
      <c r="H360" s="4">
        <v>0</v>
      </c>
      <c r="I360" s="4">
        <v>-11936554.27</v>
      </c>
      <c r="J360" s="4">
        <v>-51104065.969999999</v>
      </c>
    </row>
    <row r="361" spans="1:10" x14ac:dyDescent="0.45">
      <c r="A361" s="5" t="s">
        <v>167</v>
      </c>
      <c r="B361" s="6">
        <v>2</v>
      </c>
      <c r="C361" s="6">
        <v>0</v>
      </c>
      <c r="D361" s="6">
        <v>9</v>
      </c>
      <c r="E361" s="6">
        <v>0</v>
      </c>
      <c r="F361" s="5" t="s">
        <v>224</v>
      </c>
      <c r="G361" s="7">
        <v>-21567767.629999999</v>
      </c>
      <c r="H361" s="7">
        <v>0</v>
      </c>
      <c r="I361" s="7">
        <v>-6372715.1299999999</v>
      </c>
      <c r="J361" s="7">
        <v>-27940482.760000002</v>
      </c>
    </row>
    <row r="362" spans="1:10" x14ac:dyDescent="0.45">
      <c r="A362" s="2" t="s">
        <v>167</v>
      </c>
      <c r="B362" s="3">
        <v>2</v>
      </c>
      <c r="C362" s="3">
        <v>0</v>
      </c>
      <c r="D362" s="3">
        <v>10</v>
      </c>
      <c r="E362" s="3">
        <v>0</v>
      </c>
      <c r="F362" s="2" t="s">
        <v>232</v>
      </c>
      <c r="G362" s="4">
        <v>-1698.14</v>
      </c>
      <c r="H362" s="4">
        <v>0</v>
      </c>
      <c r="I362" s="4">
        <v>-779.99</v>
      </c>
      <c r="J362" s="4">
        <v>-2478.13</v>
      </c>
    </row>
    <row r="363" spans="1:10" x14ac:dyDescent="0.45">
      <c r="A363" s="5" t="s">
        <v>167</v>
      </c>
      <c r="B363" s="6">
        <v>2</v>
      </c>
      <c r="C363" s="6">
        <v>0</v>
      </c>
      <c r="D363" s="6">
        <v>15</v>
      </c>
      <c r="E363" s="6">
        <v>0</v>
      </c>
      <c r="F363" s="5" t="s">
        <v>222</v>
      </c>
      <c r="G363" s="7">
        <v>-7807815.2400000002</v>
      </c>
      <c r="H363" s="7">
        <v>0</v>
      </c>
      <c r="I363" s="7">
        <v>-2344323.66</v>
      </c>
      <c r="J363" s="7">
        <v>-10152138.9</v>
      </c>
    </row>
    <row r="364" spans="1:10" x14ac:dyDescent="0.45">
      <c r="A364" s="2" t="s">
        <v>167</v>
      </c>
      <c r="B364" s="3">
        <v>2</v>
      </c>
      <c r="C364" s="3">
        <v>0</v>
      </c>
      <c r="D364" s="3">
        <v>17</v>
      </c>
      <c r="E364" s="3">
        <v>0</v>
      </c>
      <c r="F364" s="2" t="s">
        <v>231</v>
      </c>
      <c r="G364" s="4">
        <v>-2392064.85</v>
      </c>
      <c r="H364" s="4">
        <v>0</v>
      </c>
      <c r="I364" s="4">
        <v>-742489.15</v>
      </c>
      <c r="J364" s="4">
        <v>-3134554</v>
      </c>
    </row>
    <row r="365" spans="1:10" x14ac:dyDescent="0.45">
      <c r="A365" s="5" t="s">
        <v>171</v>
      </c>
      <c r="B365" s="6">
        <v>0</v>
      </c>
      <c r="C365" s="6">
        <v>0</v>
      </c>
      <c r="D365" s="6">
        <v>0</v>
      </c>
      <c r="E365" s="6">
        <v>0</v>
      </c>
      <c r="F365" s="5" t="s">
        <v>172</v>
      </c>
      <c r="G365" s="7">
        <v>174524884.53999999</v>
      </c>
      <c r="H365" s="7">
        <v>87331339.109999999</v>
      </c>
      <c r="I365" s="7">
        <v>0</v>
      </c>
      <c r="J365" s="7">
        <v>261856223.65000001</v>
      </c>
    </row>
    <row r="366" spans="1:10" x14ac:dyDescent="0.45">
      <c r="A366" s="2" t="s">
        <v>173</v>
      </c>
      <c r="B366" s="3">
        <v>0</v>
      </c>
      <c r="C366" s="3">
        <v>0</v>
      </c>
      <c r="D366" s="3">
        <v>0</v>
      </c>
      <c r="E366" s="3">
        <v>0</v>
      </c>
      <c r="F366" s="2" t="s">
        <v>52</v>
      </c>
      <c r="G366" s="4">
        <v>174524884.53999999</v>
      </c>
      <c r="H366" s="4">
        <v>87331339.109999999</v>
      </c>
      <c r="I366" s="4">
        <v>0</v>
      </c>
      <c r="J366" s="4">
        <v>261856223.65000001</v>
      </c>
    </row>
    <row r="367" spans="1:10" x14ac:dyDescent="0.45">
      <c r="A367" s="5" t="s">
        <v>233</v>
      </c>
      <c r="B367" s="6">
        <v>0</v>
      </c>
      <c r="C367" s="6">
        <v>0</v>
      </c>
      <c r="D367" s="6">
        <v>0</v>
      </c>
      <c r="E367" s="6">
        <v>0</v>
      </c>
      <c r="F367" s="5" t="s">
        <v>234</v>
      </c>
      <c r="G367" s="7">
        <v>132886252.76000001</v>
      </c>
      <c r="H367" s="7">
        <v>63708826.840000004</v>
      </c>
      <c r="I367" s="7">
        <v>0</v>
      </c>
      <c r="J367" s="7">
        <v>196595079.59999999</v>
      </c>
    </row>
    <row r="368" spans="1:10" x14ac:dyDescent="0.45">
      <c r="A368" s="2" t="s">
        <v>233</v>
      </c>
      <c r="B368" s="3">
        <v>2</v>
      </c>
      <c r="C368" s="3">
        <v>0</v>
      </c>
      <c r="D368" s="3">
        <v>7</v>
      </c>
      <c r="E368" s="3">
        <v>0</v>
      </c>
      <c r="F368" s="2" t="s">
        <v>226</v>
      </c>
      <c r="G368" s="4">
        <v>24383249.940000001</v>
      </c>
      <c r="H368" s="4">
        <v>11904407.279999999</v>
      </c>
      <c r="I368" s="4">
        <v>0</v>
      </c>
      <c r="J368" s="4">
        <v>36287657.219999999</v>
      </c>
    </row>
    <row r="369" spans="1:10" x14ac:dyDescent="0.45">
      <c r="A369" s="5" t="s">
        <v>233</v>
      </c>
      <c r="B369" s="6">
        <v>2</v>
      </c>
      <c r="C369" s="6">
        <v>0</v>
      </c>
      <c r="D369" s="6">
        <v>8</v>
      </c>
      <c r="E369" s="6">
        <v>0</v>
      </c>
      <c r="F369" s="5" t="s">
        <v>225</v>
      </c>
      <c r="G369" s="7">
        <v>43584928.390000001</v>
      </c>
      <c r="H369" s="7">
        <v>21094571.870000001</v>
      </c>
      <c r="I369" s="7">
        <v>0</v>
      </c>
      <c r="J369" s="7">
        <v>64679500.259999998</v>
      </c>
    </row>
    <row r="370" spans="1:10" x14ac:dyDescent="0.45">
      <c r="A370" s="2" t="s">
        <v>233</v>
      </c>
      <c r="B370" s="3">
        <v>2</v>
      </c>
      <c r="C370" s="3">
        <v>0</v>
      </c>
      <c r="D370" s="3">
        <v>9</v>
      </c>
      <c r="E370" s="3">
        <v>0</v>
      </c>
      <c r="F370" s="2" t="s">
        <v>224</v>
      </c>
      <c r="G370" s="4">
        <v>41600372.090000004</v>
      </c>
      <c r="H370" s="4">
        <v>19569196.059999999</v>
      </c>
      <c r="I370" s="4">
        <v>0</v>
      </c>
      <c r="J370" s="4">
        <v>61169568.149999999</v>
      </c>
    </row>
    <row r="371" spans="1:10" x14ac:dyDescent="0.45">
      <c r="A371" s="5" t="s">
        <v>233</v>
      </c>
      <c r="B371" s="6">
        <v>2</v>
      </c>
      <c r="C371" s="6">
        <v>0</v>
      </c>
      <c r="D371" s="6">
        <v>15</v>
      </c>
      <c r="E371" s="6">
        <v>0</v>
      </c>
      <c r="F371" s="5" t="s">
        <v>222</v>
      </c>
      <c r="G371" s="7">
        <v>23317702.34</v>
      </c>
      <c r="H371" s="7">
        <v>11140651.630000001</v>
      </c>
      <c r="I371" s="7">
        <v>0</v>
      </c>
      <c r="J371" s="7">
        <v>34458353.969999999</v>
      </c>
    </row>
    <row r="372" spans="1:10" x14ac:dyDescent="0.45">
      <c r="A372" s="2" t="s">
        <v>175</v>
      </c>
      <c r="B372" s="3">
        <v>0</v>
      </c>
      <c r="C372" s="3">
        <v>0</v>
      </c>
      <c r="D372" s="3">
        <v>0</v>
      </c>
      <c r="E372" s="3">
        <v>0</v>
      </c>
      <c r="F372" s="2" t="s">
        <v>56</v>
      </c>
      <c r="G372" s="4">
        <v>41638631.780000001</v>
      </c>
      <c r="H372" s="4">
        <v>23622512.27</v>
      </c>
      <c r="I372" s="4">
        <v>0</v>
      </c>
      <c r="J372" s="4">
        <v>65261144.049999997</v>
      </c>
    </row>
    <row r="373" spans="1:10" x14ac:dyDescent="0.45">
      <c r="A373" s="5" t="s">
        <v>175</v>
      </c>
      <c r="B373" s="6">
        <v>2</v>
      </c>
      <c r="C373" s="6">
        <v>0</v>
      </c>
      <c r="D373" s="6">
        <v>7</v>
      </c>
      <c r="E373" s="6">
        <v>0</v>
      </c>
      <c r="F373" s="5" t="s">
        <v>226</v>
      </c>
      <c r="G373" s="7">
        <v>17362471.48</v>
      </c>
      <c r="H373" s="7">
        <v>10122834.33</v>
      </c>
      <c r="I373" s="7">
        <v>0</v>
      </c>
      <c r="J373" s="7">
        <v>27485305.809999999</v>
      </c>
    </row>
    <row r="374" spans="1:10" x14ac:dyDescent="0.45">
      <c r="A374" s="2" t="s">
        <v>175</v>
      </c>
      <c r="B374" s="3">
        <v>2</v>
      </c>
      <c r="C374" s="3">
        <v>0</v>
      </c>
      <c r="D374" s="3">
        <v>8</v>
      </c>
      <c r="E374" s="3">
        <v>0</v>
      </c>
      <c r="F374" s="2" t="s">
        <v>225</v>
      </c>
      <c r="G374" s="4">
        <v>13159892.75</v>
      </c>
      <c r="H374" s="4">
        <v>7414997.3899999997</v>
      </c>
      <c r="I374" s="4">
        <v>0</v>
      </c>
      <c r="J374" s="4">
        <v>20574890.140000001</v>
      </c>
    </row>
    <row r="375" spans="1:10" x14ac:dyDescent="0.45">
      <c r="A375" s="5" t="s">
        <v>175</v>
      </c>
      <c r="B375" s="6">
        <v>2</v>
      </c>
      <c r="C375" s="6">
        <v>0</v>
      </c>
      <c r="D375" s="6">
        <v>9</v>
      </c>
      <c r="E375" s="6">
        <v>0</v>
      </c>
      <c r="F375" s="5" t="s">
        <v>224</v>
      </c>
      <c r="G375" s="7">
        <v>7944845.1699999999</v>
      </c>
      <c r="H375" s="7">
        <v>4289446.71</v>
      </c>
      <c r="I375" s="7">
        <v>0</v>
      </c>
      <c r="J375" s="7">
        <v>12234291.880000001</v>
      </c>
    </row>
    <row r="376" spans="1:10" x14ac:dyDescent="0.45">
      <c r="A376" s="2" t="s">
        <v>175</v>
      </c>
      <c r="B376" s="3">
        <v>2</v>
      </c>
      <c r="C376" s="3">
        <v>0</v>
      </c>
      <c r="D376" s="3">
        <v>10</v>
      </c>
      <c r="E376" s="3">
        <v>0</v>
      </c>
      <c r="F376" s="2" t="s">
        <v>232</v>
      </c>
      <c r="G376" s="4">
        <v>0</v>
      </c>
      <c r="H376" s="4">
        <v>77.989999999999995</v>
      </c>
      <c r="I376" s="4">
        <v>0</v>
      </c>
      <c r="J376" s="4">
        <v>77.989999999999995</v>
      </c>
    </row>
    <row r="377" spans="1:10" x14ac:dyDescent="0.45">
      <c r="A377" s="5" t="s">
        <v>175</v>
      </c>
      <c r="B377" s="6">
        <v>2</v>
      </c>
      <c r="C377" s="6">
        <v>0</v>
      </c>
      <c r="D377" s="6">
        <v>15</v>
      </c>
      <c r="E377" s="6">
        <v>0</v>
      </c>
      <c r="F377" s="5" t="s">
        <v>222</v>
      </c>
      <c r="G377" s="7">
        <v>3171422.38</v>
      </c>
      <c r="H377" s="7">
        <v>1723493.75</v>
      </c>
      <c r="I377" s="7">
        <v>0</v>
      </c>
      <c r="J377" s="7">
        <v>4894916.13</v>
      </c>
    </row>
    <row r="378" spans="1:10" x14ac:dyDescent="0.45">
      <c r="A378" s="2" t="s">
        <v>175</v>
      </c>
      <c r="B378" s="3">
        <v>2</v>
      </c>
      <c r="C378" s="3">
        <v>0</v>
      </c>
      <c r="D378" s="3">
        <v>17</v>
      </c>
      <c r="E378" s="3">
        <v>0</v>
      </c>
      <c r="F378" s="2" t="s">
        <v>231</v>
      </c>
      <c r="G378" s="4">
        <v>0</v>
      </c>
      <c r="H378" s="4">
        <v>71662.100000000006</v>
      </c>
      <c r="I378" s="4">
        <v>0</v>
      </c>
      <c r="J378" s="4">
        <v>71662.100000000006</v>
      </c>
    </row>
    <row r="379" spans="1:10" x14ac:dyDescent="0.45">
      <c r="A379" s="5" t="s">
        <v>179</v>
      </c>
      <c r="B379" s="6">
        <v>0</v>
      </c>
      <c r="C379" s="6">
        <v>0</v>
      </c>
      <c r="D379" s="6">
        <v>0</v>
      </c>
      <c r="E379" s="6">
        <v>0</v>
      </c>
      <c r="F379" s="5" t="s">
        <v>180</v>
      </c>
      <c r="G379" s="7">
        <v>144021980.22999999</v>
      </c>
      <c r="H379" s="7">
        <v>24278253.559999999</v>
      </c>
      <c r="I379" s="7">
        <v>-10180339.58</v>
      </c>
      <c r="J379" s="7">
        <v>158119894.21000001</v>
      </c>
    </row>
    <row r="380" spans="1:10" x14ac:dyDescent="0.45">
      <c r="A380" s="2" t="s">
        <v>179</v>
      </c>
      <c r="B380" s="3">
        <v>2</v>
      </c>
      <c r="C380" s="3">
        <v>0</v>
      </c>
      <c r="D380" s="3">
        <v>2</v>
      </c>
      <c r="E380" s="3">
        <v>0</v>
      </c>
      <c r="F380" s="2" t="s">
        <v>227</v>
      </c>
      <c r="G380" s="4">
        <v>63301075.270000003</v>
      </c>
      <c r="H380" s="4">
        <v>20996660</v>
      </c>
      <c r="I380" s="4">
        <v>-609.83000000000004</v>
      </c>
      <c r="J380" s="4">
        <v>84297125.439999998</v>
      </c>
    </row>
    <row r="381" spans="1:10" x14ac:dyDescent="0.45">
      <c r="A381" s="5" t="s">
        <v>179</v>
      </c>
      <c r="B381" s="6">
        <v>2</v>
      </c>
      <c r="C381" s="6">
        <v>0</v>
      </c>
      <c r="D381" s="6">
        <v>7</v>
      </c>
      <c r="E381" s="6">
        <v>0</v>
      </c>
      <c r="F381" s="5" t="s">
        <v>226</v>
      </c>
      <c r="G381" s="7">
        <v>34932157.939999998</v>
      </c>
      <c r="H381" s="7">
        <v>2607283.87</v>
      </c>
      <c r="I381" s="7">
        <v>-1462.53</v>
      </c>
      <c r="J381" s="7">
        <v>37537979.280000001</v>
      </c>
    </row>
    <row r="382" spans="1:10" x14ac:dyDescent="0.45">
      <c r="A382" s="2" t="s">
        <v>179</v>
      </c>
      <c r="B382" s="3">
        <v>2</v>
      </c>
      <c r="C382" s="3">
        <v>0</v>
      </c>
      <c r="D382" s="3">
        <v>8</v>
      </c>
      <c r="E382" s="3">
        <v>0</v>
      </c>
      <c r="F382" s="2" t="s">
        <v>225</v>
      </c>
      <c r="G382" s="4">
        <v>25335585.91</v>
      </c>
      <c r="H382" s="4">
        <v>1533.73</v>
      </c>
      <c r="I382" s="4">
        <v>-2680568.48</v>
      </c>
      <c r="J382" s="4">
        <v>22656551.16</v>
      </c>
    </row>
    <row r="383" spans="1:10" x14ac:dyDescent="0.45">
      <c r="A383" s="5" t="s">
        <v>179</v>
      </c>
      <c r="B383" s="6">
        <v>2</v>
      </c>
      <c r="C383" s="6">
        <v>0</v>
      </c>
      <c r="D383" s="6">
        <v>9</v>
      </c>
      <c r="E383" s="6">
        <v>0</v>
      </c>
      <c r="F383" s="5" t="s">
        <v>224</v>
      </c>
      <c r="G383" s="7">
        <v>14232457.57</v>
      </c>
      <c r="H383" s="7">
        <v>1211.73</v>
      </c>
      <c r="I383" s="7">
        <v>-4254336.0999999996</v>
      </c>
      <c r="J383" s="7">
        <v>9979333.1999999993</v>
      </c>
    </row>
    <row r="384" spans="1:10" x14ac:dyDescent="0.45">
      <c r="A384" s="2" t="s">
        <v>179</v>
      </c>
      <c r="B384" s="3">
        <v>2</v>
      </c>
      <c r="C384" s="3">
        <v>0</v>
      </c>
      <c r="D384" s="3">
        <v>10</v>
      </c>
      <c r="E384" s="3">
        <v>0</v>
      </c>
      <c r="F384" s="2" t="s">
        <v>232</v>
      </c>
      <c r="G384" s="4">
        <v>1698.14</v>
      </c>
      <c r="H384" s="4">
        <v>702</v>
      </c>
      <c r="I384" s="4">
        <v>0</v>
      </c>
      <c r="J384" s="4">
        <v>2400.14</v>
      </c>
    </row>
    <row r="385" spans="1:10" x14ac:dyDescent="0.45">
      <c r="A385" s="5" t="s">
        <v>179</v>
      </c>
      <c r="B385" s="6">
        <v>2</v>
      </c>
      <c r="C385" s="6">
        <v>0</v>
      </c>
      <c r="D385" s="6">
        <v>15</v>
      </c>
      <c r="E385" s="6">
        <v>0</v>
      </c>
      <c r="F385" s="5" t="s">
        <v>222</v>
      </c>
      <c r="G385" s="7">
        <v>3826940.55</v>
      </c>
      <c r="H385" s="7">
        <v>35.18</v>
      </c>
      <c r="I385" s="7">
        <v>-3243362.64</v>
      </c>
      <c r="J385" s="7">
        <v>583613.09</v>
      </c>
    </row>
    <row r="386" spans="1:10" x14ac:dyDescent="0.45">
      <c r="A386" s="2" t="s">
        <v>179</v>
      </c>
      <c r="B386" s="3">
        <v>2</v>
      </c>
      <c r="C386" s="3">
        <v>0</v>
      </c>
      <c r="D386" s="3">
        <v>17</v>
      </c>
      <c r="E386" s="3">
        <v>0</v>
      </c>
      <c r="F386" s="2" t="s">
        <v>231</v>
      </c>
      <c r="G386" s="4">
        <v>2392064.85</v>
      </c>
      <c r="H386" s="4">
        <v>670827.05000000005</v>
      </c>
      <c r="I386" s="4">
        <v>0</v>
      </c>
      <c r="J386" s="4">
        <v>3062891.9</v>
      </c>
    </row>
    <row r="387" spans="1:10" x14ac:dyDescent="0.45">
      <c r="A387" s="5" t="s">
        <v>230</v>
      </c>
      <c r="B387" s="6">
        <v>0</v>
      </c>
      <c r="C387" s="6">
        <v>0</v>
      </c>
      <c r="D387" s="6">
        <v>0</v>
      </c>
      <c r="E387" s="6">
        <v>0</v>
      </c>
      <c r="F387" s="5" t="s">
        <v>229</v>
      </c>
      <c r="G387" s="7">
        <v>0</v>
      </c>
      <c r="H387" s="7">
        <v>71103545.359999999</v>
      </c>
      <c r="I387" s="7">
        <v>-71103545.359999999</v>
      </c>
      <c r="J387" s="7">
        <v>0</v>
      </c>
    </row>
    <row r="388" spans="1:10" ht="23.25" x14ac:dyDescent="0.45">
      <c r="A388" s="2" t="s">
        <v>223</v>
      </c>
      <c r="B388" s="3">
        <v>0</v>
      </c>
      <c r="C388" s="3">
        <v>0</v>
      </c>
      <c r="D388" s="3">
        <v>0</v>
      </c>
      <c r="E388" s="3">
        <v>0</v>
      </c>
      <c r="F388" s="2" t="s">
        <v>228</v>
      </c>
      <c r="G388" s="4">
        <v>0</v>
      </c>
      <c r="H388" s="4">
        <v>71103545.359999999</v>
      </c>
      <c r="I388" s="4">
        <v>-71103545.359999999</v>
      </c>
      <c r="J388" s="4">
        <v>0</v>
      </c>
    </row>
    <row r="389" spans="1:10" x14ac:dyDescent="0.45">
      <c r="A389" s="5" t="s">
        <v>223</v>
      </c>
      <c r="B389" s="6">
        <v>2</v>
      </c>
      <c r="C389" s="6">
        <v>0</v>
      </c>
      <c r="D389" s="6">
        <v>2</v>
      </c>
      <c r="E389" s="6">
        <v>0</v>
      </c>
      <c r="F389" s="5" t="s">
        <v>227</v>
      </c>
      <c r="G389" s="7">
        <v>0</v>
      </c>
      <c r="H389" s="7">
        <v>28528297.73</v>
      </c>
      <c r="I389" s="7">
        <v>-28528297.73</v>
      </c>
      <c r="J389" s="7">
        <v>0</v>
      </c>
    </row>
    <row r="390" spans="1:10" x14ac:dyDescent="0.45">
      <c r="A390" s="2" t="s">
        <v>223</v>
      </c>
      <c r="B390" s="3">
        <v>2</v>
      </c>
      <c r="C390" s="3">
        <v>0</v>
      </c>
      <c r="D390" s="3">
        <v>7</v>
      </c>
      <c r="E390" s="3">
        <v>0</v>
      </c>
      <c r="F390" s="2" t="s">
        <v>226</v>
      </c>
      <c r="G390" s="4">
        <v>0</v>
      </c>
      <c r="H390" s="4">
        <v>27889848.449999999</v>
      </c>
      <c r="I390" s="4">
        <v>-27889848.449999999</v>
      </c>
      <c r="J390" s="4">
        <v>0</v>
      </c>
    </row>
    <row r="391" spans="1:10" x14ac:dyDescent="0.45">
      <c r="A391" s="5" t="s">
        <v>223</v>
      </c>
      <c r="B391" s="6">
        <v>2</v>
      </c>
      <c r="C391" s="6">
        <v>0</v>
      </c>
      <c r="D391" s="6">
        <v>8</v>
      </c>
      <c r="E391" s="6">
        <v>0</v>
      </c>
      <c r="F391" s="5" t="s">
        <v>225</v>
      </c>
      <c r="G391" s="7">
        <v>0</v>
      </c>
      <c r="H391" s="7">
        <v>6141123.7699999996</v>
      </c>
      <c r="I391" s="7">
        <v>-6141123.7699999996</v>
      </c>
      <c r="J391" s="7">
        <v>0</v>
      </c>
    </row>
    <row r="392" spans="1:10" x14ac:dyDescent="0.45">
      <c r="A392" s="2" t="s">
        <v>223</v>
      </c>
      <c r="B392" s="3">
        <v>2</v>
      </c>
      <c r="C392" s="3">
        <v>0</v>
      </c>
      <c r="D392" s="3">
        <v>9</v>
      </c>
      <c r="E392" s="3">
        <v>0</v>
      </c>
      <c r="F392" s="2" t="s">
        <v>224</v>
      </c>
      <c r="G392" s="4">
        <v>0</v>
      </c>
      <c r="H392" s="4">
        <v>4295618.92</v>
      </c>
      <c r="I392" s="4">
        <v>-4295618.92</v>
      </c>
      <c r="J392" s="4">
        <v>0</v>
      </c>
    </row>
    <row r="393" spans="1:10" x14ac:dyDescent="0.45">
      <c r="A393" s="5" t="s">
        <v>223</v>
      </c>
      <c r="B393" s="6">
        <v>2</v>
      </c>
      <c r="C393" s="6">
        <v>0</v>
      </c>
      <c r="D393" s="6">
        <v>15</v>
      </c>
      <c r="E393" s="6">
        <v>0</v>
      </c>
      <c r="F393" s="5" t="s">
        <v>222</v>
      </c>
      <c r="G393" s="7">
        <v>0</v>
      </c>
      <c r="H393" s="7">
        <v>4248656.49</v>
      </c>
      <c r="I393" s="7">
        <v>-4248656.49</v>
      </c>
      <c r="J393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workbookViewId="0">
      <selection activeCell="G5" sqref="G1:K1048576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1.86328125" style="8" bestFit="1" customWidth="1"/>
    <col min="8" max="8" width="10.1328125" style="8" bestFit="1" customWidth="1"/>
    <col min="9" max="9" width="10.73046875" style="8" bestFit="1" customWidth="1"/>
    <col min="10" max="10" width="11.59765625" style="8" bestFit="1" customWidth="1"/>
    <col min="11" max="11" width="9.066406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343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342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88275626.049999997</v>
      </c>
      <c r="H6" s="4">
        <v>8103199.8200000003</v>
      </c>
      <c r="I6" s="4">
        <v>-9603747.6500000004</v>
      </c>
      <c r="J6" s="4">
        <v>86775078.219999999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4753104.66</v>
      </c>
      <c r="I7" s="7">
        <v>-4753104.66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4753104.66</v>
      </c>
      <c r="I8" s="4">
        <v>-4753104.66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2376552.33</v>
      </c>
      <c r="I9" s="7">
        <v>-2376552.33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2376552.33</v>
      </c>
      <c r="I10" s="4">
        <v>-2376552.33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336</v>
      </c>
      <c r="G11" s="7">
        <v>0</v>
      </c>
      <c r="H11" s="7">
        <v>2376552.33</v>
      </c>
      <c r="I11" s="7">
        <v>-2376552.33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2376552.33</v>
      </c>
      <c r="I12" s="4">
        <v>-2376552.33</v>
      </c>
      <c r="J12" s="4">
        <v>0</v>
      </c>
    </row>
    <row r="13" spans="1:10" x14ac:dyDescent="0.45">
      <c r="A13" s="5" t="s">
        <v>340</v>
      </c>
      <c r="B13" s="6">
        <v>0</v>
      </c>
      <c r="C13" s="6">
        <v>0</v>
      </c>
      <c r="D13" s="6">
        <v>0</v>
      </c>
      <c r="E13" s="6">
        <v>0</v>
      </c>
      <c r="F13" s="5" t="s">
        <v>341</v>
      </c>
      <c r="G13" s="7">
        <v>0</v>
      </c>
      <c r="H13" s="7">
        <v>2376552.33</v>
      </c>
      <c r="I13" s="7">
        <v>-2376552.33</v>
      </c>
      <c r="J13" s="7">
        <v>0</v>
      </c>
    </row>
    <row r="14" spans="1:10" x14ac:dyDescent="0.45">
      <c r="A14" s="2" t="s">
        <v>340</v>
      </c>
      <c r="B14" s="3">
        <v>13</v>
      </c>
      <c r="C14" s="3">
        <v>0</v>
      </c>
      <c r="D14" s="3">
        <v>13</v>
      </c>
      <c r="E14" s="3">
        <v>0</v>
      </c>
      <c r="F14" s="2" t="s">
        <v>336</v>
      </c>
      <c r="G14" s="4">
        <v>0</v>
      </c>
      <c r="H14" s="4">
        <v>2376552.33</v>
      </c>
      <c r="I14" s="4">
        <v>-2376552.33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88275626.049999997</v>
      </c>
      <c r="H15" s="7">
        <v>3350095.16</v>
      </c>
      <c r="I15" s="7">
        <v>-4850642.99</v>
      </c>
      <c r="J15" s="7">
        <v>86775078.219999999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16125.05</v>
      </c>
      <c r="H16" s="4">
        <v>302916.12</v>
      </c>
      <c r="I16" s="4">
        <v>-33631.97</v>
      </c>
      <c r="J16" s="4">
        <v>285409.2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16125.05</v>
      </c>
      <c r="H17" s="7">
        <v>302916.12</v>
      </c>
      <c r="I17" s="7">
        <v>-33631.97</v>
      </c>
      <c r="J17" s="7">
        <v>285409.2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16125.05</v>
      </c>
      <c r="H18" s="4">
        <v>302916.12</v>
      </c>
      <c r="I18" s="4">
        <v>-33631.97</v>
      </c>
      <c r="J18" s="4">
        <v>285409.2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16125.05</v>
      </c>
      <c r="H19" s="7">
        <v>302916.12</v>
      </c>
      <c r="I19" s="7">
        <v>-33631.97</v>
      </c>
      <c r="J19" s="7">
        <v>285409.2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336</v>
      </c>
      <c r="G20" s="4">
        <v>16125.05</v>
      </c>
      <c r="H20" s="4">
        <v>302916.12</v>
      </c>
      <c r="I20" s="4">
        <v>-33631.97</v>
      </c>
      <c r="J20" s="4">
        <v>285409.2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88259501</v>
      </c>
      <c r="H21" s="7">
        <v>3047179.04</v>
      </c>
      <c r="I21" s="7">
        <v>-4817011.0199999996</v>
      </c>
      <c r="J21" s="7">
        <v>86489669.019999996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88259501</v>
      </c>
      <c r="H22" s="4">
        <v>3047179.04</v>
      </c>
      <c r="I22" s="4">
        <v>-4817011.0199999996</v>
      </c>
      <c r="J22" s="4">
        <v>86489669.019999996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88259501</v>
      </c>
      <c r="H23" s="7">
        <v>3047179.04</v>
      </c>
      <c r="I23" s="7">
        <v>-4817011.0199999996</v>
      </c>
      <c r="J23" s="7">
        <v>86489669.019999996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336</v>
      </c>
      <c r="G24" s="4">
        <v>88259501</v>
      </c>
      <c r="H24" s="4">
        <v>3047179.04</v>
      </c>
      <c r="I24" s="4">
        <v>-4817011.0199999996</v>
      </c>
      <c r="J24" s="4">
        <v>86489669.019999996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-88275626.049999997</v>
      </c>
      <c r="H25" s="7">
        <v>3877832.34</v>
      </c>
      <c r="I25" s="7">
        <v>-2377284.5099999998</v>
      </c>
      <c r="J25" s="7">
        <v>-86775078.219999999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-740.88</v>
      </c>
      <c r="H26" s="4">
        <v>2377288.86</v>
      </c>
      <c r="I26" s="4">
        <v>-2377284.5099999998</v>
      </c>
      <c r="J26" s="4">
        <v>-736.53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-740.88</v>
      </c>
      <c r="H27" s="7">
        <v>2377288.86</v>
      </c>
      <c r="I27" s="7">
        <v>-2377284.5099999998</v>
      </c>
      <c r="J27" s="7">
        <v>-736.53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-740.88</v>
      </c>
      <c r="H28" s="4">
        <v>2377288.86</v>
      </c>
      <c r="I28" s="4">
        <v>-2377284.5099999998</v>
      </c>
      <c r="J28" s="4">
        <v>-736.53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302916.12</v>
      </c>
      <c r="I29" s="7">
        <v>-302916.12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336</v>
      </c>
      <c r="G30" s="4">
        <v>0</v>
      </c>
      <c r="H30" s="4">
        <v>302916.12</v>
      </c>
      <c r="I30" s="4">
        <v>-302916.12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-740.88</v>
      </c>
      <c r="H31" s="7">
        <v>2074372.74</v>
      </c>
      <c r="I31" s="7">
        <v>-2074368.39</v>
      </c>
      <c r="J31" s="7">
        <v>-736.53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336</v>
      </c>
      <c r="G32" s="4">
        <v>-740.88</v>
      </c>
      <c r="H32" s="4">
        <v>2074372.74</v>
      </c>
      <c r="I32" s="4">
        <v>-2074368.39</v>
      </c>
      <c r="J32" s="4">
        <v>-736.53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88</v>
      </c>
      <c r="G33" s="7">
        <v>-88274885.170000002</v>
      </c>
      <c r="H33" s="7">
        <v>1500543.48</v>
      </c>
      <c r="I33" s="7">
        <v>0</v>
      </c>
      <c r="J33" s="7">
        <v>-86774341.689999998</v>
      </c>
    </row>
    <row r="34" spans="1:10" x14ac:dyDescent="0.45">
      <c r="A34" s="2" t="s">
        <v>116</v>
      </c>
      <c r="B34" s="3">
        <v>0</v>
      </c>
      <c r="C34" s="3">
        <v>0</v>
      </c>
      <c r="D34" s="3">
        <v>0</v>
      </c>
      <c r="E34" s="3">
        <v>0</v>
      </c>
      <c r="F34" s="2" t="s">
        <v>117</v>
      </c>
      <c r="G34" s="4">
        <v>-88274885.170000002</v>
      </c>
      <c r="H34" s="4">
        <v>1500543.48</v>
      </c>
      <c r="I34" s="4">
        <v>0</v>
      </c>
      <c r="J34" s="4">
        <v>-86774341.689999998</v>
      </c>
    </row>
    <row r="35" spans="1:10" x14ac:dyDescent="0.45">
      <c r="A35" s="5" t="s">
        <v>118</v>
      </c>
      <c r="B35" s="6">
        <v>0</v>
      </c>
      <c r="C35" s="6">
        <v>0</v>
      </c>
      <c r="D35" s="6">
        <v>0</v>
      </c>
      <c r="E35" s="6">
        <v>0</v>
      </c>
      <c r="F35" s="5" t="s">
        <v>119</v>
      </c>
      <c r="G35" s="7">
        <v>-88274885.170000002</v>
      </c>
      <c r="H35" s="7">
        <v>1500543.48</v>
      </c>
      <c r="I35" s="7">
        <v>0</v>
      </c>
      <c r="J35" s="7">
        <v>-86774341.689999998</v>
      </c>
    </row>
    <row r="36" spans="1:10" ht="23.25" x14ac:dyDescent="0.45">
      <c r="A36" s="2" t="s">
        <v>122</v>
      </c>
      <c r="B36" s="3">
        <v>0</v>
      </c>
      <c r="C36" s="3">
        <v>0</v>
      </c>
      <c r="D36" s="3">
        <v>0</v>
      </c>
      <c r="E36" s="3">
        <v>0</v>
      </c>
      <c r="F36" s="2" t="s">
        <v>123</v>
      </c>
      <c r="G36" s="4">
        <v>-88274885.170000002</v>
      </c>
      <c r="H36" s="4">
        <v>1500543.48</v>
      </c>
      <c r="I36" s="4">
        <v>0</v>
      </c>
      <c r="J36" s="4">
        <v>-86774341.689999998</v>
      </c>
    </row>
    <row r="37" spans="1:10" x14ac:dyDescent="0.45">
      <c r="A37" s="5" t="s">
        <v>122</v>
      </c>
      <c r="B37" s="6">
        <v>13</v>
      </c>
      <c r="C37" s="6">
        <v>0</v>
      </c>
      <c r="D37" s="6">
        <v>13</v>
      </c>
      <c r="E37" s="6">
        <v>0</v>
      </c>
      <c r="F37" s="5" t="s">
        <v>336</v>
      </c>
      <c r="G37" s="7">
        <v>-88274885.170000002</v>
      </c>
      <c r="H37" s="7">
        <v>1500543.48</v>
      </c>
      <c r="I37" s="7">
        <v>0</v>
      </c>
      <c r="J37" s="7">
        <v>-86774341.689999998</v>
      </c>
    </row>
    <row r="38" spans="1:10" x14ac:dyDescent="0.45">
      <c r="A38" s="2" t="s">
        <v>128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3574175.34</v>
      </c>
      <c r="I38" s="4">
        <v>-3574175.34</v>
      </c>
      <c r="J38" s="4">
        <v>0</v>
      </c>
    </row>
    <row r="39" spans="1:10" x14ac:dyDescent="0.45">
      <c r="A39" s="5" t="s">
        <v>129</v>
      </c>
      <c r="B39" s="6">
        <v>0</v>
      </c>
      <c r="C39" s="6">
        <v>0</v>
      </c>
      <c r="D39" s="6">
        <v>0</v>
      </c>
      <c r="E39" s="6">
        <v>0</v>
      </c>
      <c r="F39" s="5" t="s">
        <v>130</v>
      </c>
      <c r="G39" s="7">
        <v>7482802.5499999998</v>
      </c>
      <c r="H39" s="7">
        <v>2073631.86</v>
      </c>
      <c r="I39" s="7">
        <v>0</v>
      </c>
      <c r="J39" s="7">
        <v>9556434.4100000001</v>
      </c>
    </row>
    <row r="40" spans="1:10" x14ac:dyDescent="0.45">
      <c r="A40" s="2" t="s">
        <v>131</v>
      </c>
      <c r="B40" s="3">
        <v>0</v>
      </c>
      <c r="C40" s="3">
        <v>0</v>
      </c>
      <c r="D40" s="3">
        <v>0</v>
      </c>
      <c r="E40" s="3">
        <v>0</v>
      </c>
      <c r="F40" s="2" t="s">
        <v>132</v>
      </c>
      <c r="G40" s="4">
        <v>7482802.5499999998</v>
      </c>
      <c r="H40" s="4">
        <v>2073631.86</v>
      </c>
      <c r="I40" s="4">
        <v>0</v>
      </c>
      <c r="J40" s="4">
        <v>9556434.4100000001</v>
      </c>
    </row>
    <row r="41" spans="1:10" ht="23.25" x14ac:dyDescent="0.45">
      <c r="A41" s="5" t="s">
        <v>338</v>
      </c>
      <c r="B41" s="6">
        <v>0</v>
      </c>
      <c r="C41" s="6">
        <v>0</v>
      </c>
      <c r="D41" s="6">
        <v>0</v>
      </c>
      <c r="E41" s="6">
        <v>0</v>
      </c>
      <c r="F41" s="5" t="s">
        <v>339</v>
      </c>
      <c r="G41" s="7">
        <v>7482802.5499999998</v>
      </c>
      <c r="H41" s="7">
        <v>2073631.86</v>
      </c>
      <c r="I41" s="7">
        <v>0</v>
      </c>
      <c r="J41" s="7">
        <v>9556434.4100000001</v>
      </c>
    </row>
    <row r="42" spans="1:10" x14ac:dyDescent="0.45">
      <c r="A42" s="2" t="s">
        <v>338</v>
      </c>
      <c r="B42" s="3">
        <v>13</v>
      </c>
      <c r="C42" s="3">
        <v>0</v>
      </c>
      <c r="D42" s="3">
        <v>13</v>
      </c>
      <c r="E42" s="3">
        <v>0</v>
      </c>
      <c r="F42" s="2" t="s">
        <v>336</v>
      </c>
      <c r="G42" s="4">
        <v>7482802.5499999998</v>
      </c>
      <c r="H42" s="4">
        <v>2073631.86</v>
      </c>
      <c r="I42" s="4">
        <v>0</v>
      </c>
      <c r="J42" s="4">
        <v>9556434.4100000001</v>
      </c>
    </row>
    <row r="43" spans="1:10" x14ac:dyDescent="0.45">
      <c r="A43" s="5" t="s">
        <v>144</v>
      </c>
      <c r="B43" s="6">
        <v>0</v>
      </c>
      <c r="C43" s="6">
        <v>0</v>
      </c>
      <c r="D43" s="6">
        <v>0</v>
      </c>
      <c r="E43" s="6">
        <v>0</v>
      </c>
      <c r="F43" s="5" t="s">
        <v>145</v>
      </c>
      <c r="G43" s="7">
        <v>-2157400.59</v>
      </c>
      <c r="H43" s="7">
        <v>1500543.48</v>
      </c>
      <c r="I43" s="7">
        <v>-2073631.86</v>
      </c>
      <c r="J43" s="7">
        <v>-2730488.97</v>
      </c>
    </row>
    <row r="44" spans="1:10" x14ac:dyDescent="0.45">
      <c r="A44" s="2" t="s">
        <v>146</v>
      </c>
      <c r="B44" s="3">
        <v>0</v>
      </c>
      <c r="C44" s="3">
        <v>0</v>
      </c>
      <c r="D44" s="3">
        <v>0</v>
      </c>
      <c r="E44" s="3">
        <v>0</v>
      </c>
      <c r="F44" s="2" t="s">
        <v>147</v>
      </c>
      <c r="G44" s="4">
        <v>-2157400.59</v>
      </c>
      <c r="H44" s="4">
        <v>0</v>
      </c>
      <c r="I44" s="4">
        <v>-573088.38</v>
      </c>
      <c r="J44" s="4">
        <v>-2730488.97</v>
      </c>
    </row>
    <row r="45" spans="1:10" x14ac:dyDescent="0.45">
      <c r="A45" s="5" t="s">
        <v>146</v>
      </c>
      <c r="B45" s="6">
        <v>13</v>
      </c>
      <c r="C45" s="6">
        <v>0</v>
      </c>
      <c r="D45" s="6">
        <v>13</v>
      </c>
      <c r="E45" s="6">
        <v>0</v>
      </c>
      <c r="F45" s="5" t="s">
        <v>336</v>
      </c>
      <c r="G45" s="7">
        <v>-2157400.59</v>
      </c>
      <c r="H45" s="7">
        <v>0</v>
      </c>
      <c r="I45" s="7">
        <v>-573088.38</v>
      </c>
      <c r="J45" s="7">
        <v>-2730488.97</v>
      </c>
    </row>
    <row r="46" spans="1:10" x14ac:dyDescent="0.45">
      <c r="A46" s="2" t="s">
        <v>148</v>
      </c>
      <c r="B46" s="3">
        <v>0</v>
      </c>
      <c r="C46" s="3">
        <v>0</v>
      </c>
      <c r="D46" s="3">
        <v>0</v>
      </c>
      <c r="E46" s="3">
        <v>0</v>
      </c>
      <c r="F46" s="2" t="s">
        <v>149</v>
      </c>
      <c r="G46" s="4">
        <v>0</v>
      </c>
      <c r="H46" s="4">
        <v>1500543.48</v>
      </c>
      <c r="I46" s="4">
        <v>-1500543.48</v>
      </c>
      <c r="J46" s="4">
        <v>0</v>
      </c>
    </row>
    <row r="47" spans="1:10" x14ac:dyDescent="0.45">
      <c r="A47" s="5" t="s">
        <v>148</v>
      </c>
      <c r="B47" s="6">
        <v>13</v>
      </c>
      <c r="C47" s="6">
        <v>0</v>
      </c>
      <c r="D47" s="6">
        <v>13</v>
      </c>
      <c r="E47" s="6">
        <v>0</v>
      </c>
      <c r="F47" s="5" t="s">
        <v>336</v>
      </c>
      <c r="G47" s="7">
        <v>0</v>
      </c>
      <c r="H47" s="7">
        <v>1500543.48</v>
      </c>
      <c r="I47" s="7">
        <v>-1500543.48</v>
      </c>
      <c r="J47" s="7">
        <v>0</v>
      </c>
    </row>
    <row r="48" spans="1:10" ht="23.25" x14ac:dyDescent="0.45">
      <c r="A48" s="2" t="s">
        <v>152</v>
      </c>
      <c r="B48" s="3">
        <v>0</v>
      </c>
      <c r="C48" s="3">
        <v>0</v>
      </c>
      <c r="D48" s="3">
        <v>0</v>
      </c>
      <c r="E48" s="3">
        <v>0</v>
      </c>
      <c r="F48" s="2" t="s">
        <v>153</v>
      </c>
      <c r="G48" s="4">
        <v>-5325401.96</v>
      </c>
      <c r="H48" s="4">
        <v>0</v>
      </c>
      <c r="I48" s="4">
        <v>-1500543.48</v>
      </c>
      <c r="J48" s="4">
        <v>-6825945.4400000004</v>
      </c>
    </row>
    <row r="49" spans="1:10" ht="23.25" x14ac:dyDescent="0.45">
      <c r="A49" s="5" t="s">
        <v>156</v>
      </c>
      <c r="B49" s="6">
        <v>0</v>
      </c>
      <c r="C49" s="6">
        <v>0</v>
      </c>
      <c r="D49" s="6">
        <v>0</v>
      </c>
      <c r="E49" s="6">
        <v>0</v>
      </c>
      <c r="F49" s="5" t="s">
        <v>157</v>
      </c>
      <c r="G49" s="7">
        <v>-5325401.96</v>
      </c>
      <c r="H49" s="7">
        <v>0</v>
      </c>
      <c r="I49" s="7">
        <v>-1500543.48</v>
      </c>
      <c r="J49" s="7">
        <v>-6825945.4400000004</v>
      </c>
    </row>
    <row r="50" spans="1:10" ht="23.25" x14ac:dyDescent="0.45">
      <c r="A50" s="2" t="s">
        <v>158</v>
      </c>
      <c r="B50" s="3">
        <v>0</v>
      </c>
      <c r="C50" s="3">
        <v>0</v>
      </c>
      <c r="D50" s="3">
        <v>0</v>
      </c>
      <c r="E50" s="3">
        <v>0</v>
      </c>
      <c r="F50" s="2" t="s">
        <v>159</v>
      </c>
      <c r="G50" s="4">
        <v>-5325401.96</v>
      </c>
      <c r="H50" s="4">
        <v>0</v>
      </c>
      <c r="I50" s="4">
        <v>-1500543.48</v>
      </c>
      <c r="J50" s="4">
        <v>-6825945.4400000004</v>
      </c>
    </row>
    <row r="51" spans="1:10" x14ac:dyDescent="0.45">
      <c r="A51" s="5" t="s">
        <v>158</v>
      </c>
      <c r="B51" s="6">
        <v>13</v>
      </c>
      <c r="C51" s="6">
        <v>0</v>
      </c>
      <c r="D51" s="6">
        <v>13</v>
      </c>
      <c r="E51" s="6">
        <v>0</v>
      </c>
      <c r="F51" s="5" t="s">
        <v>336</v>
      </c>
      <c r="G51" s="7">
        <v>-5325401.96</v>
      </c>
      <c r="H51" s="7">
        <v>0</v>
      </c>
      <c r="I51" s="7">
        <v>-1500543.48</v>
      </c>
      <c r="J51" s="7">
        <v>-6825945.4400000004</v>
      </c>
    </row>
    <row r="52" spans="1:10" x14ac:dyDescent="0.45">
      <c r="A52" s="2" t="s">
        <v>162</v>
      </c>
      <c r="B52" s="3">
        <v>0</v>
      </c>
      <c r="C52" s="3">
        <v>0</v>
      </c>
      <c r="D52" s="3">
        <v>0</v>
      </c>
      <c r="E52" s="3">
        <v>0</v>
      </c>
      <c r="F52" s="2" t="s">
        <v>145</v>
      </c>
      <c r="G52" s="4">
        <v>0</v>
      </c>
      <c r="H52" s="4">
        <v>2166430.52</v>
      </c>
      <c r="I52" s="4">
        <v>-2166430.52</v>
      </c>
      <c r="J52" s="4">
        <v>0</v>
      </c>
    </row>
    <row r="53" spans="1:10" x14ac:dyDescent="0.45">
      <c r="A53" s="5" t="s">
        <v>163</v>
      </c>
      <c r="B53" s="6">
        <v>0</v>
      </c>
      <c r="C53" s="6">
        <v>0</v>
      </c>
      <c r="D53" s="6">
        <v>0</v>
      </c>
      <c r="E53" s="6">
        <v>0</v>
      </c>
      <c r="F53" s="5" t="s">
        <v>164</v>
      </c>
      <c r="G53" s="7">
        <v>-2265425.4700000002</v>
      </c>
      <c r="H53" s="7">
        <v>0</v>
      </c>
      <c r="I53" s="7">
        <v>-665887.04</v>
      </c>
      <c r="J53" s="7">
        <v>-2931312.51</v>
      </c>
    </row>
    <row r="54" spans="1:10" x14ac:dyDescent="0.45">
      <c r="A54" s="2" t="s">
        <v>165</v>
      </c>
      <c r="B54" s="3">
        <v>0</v>
      </c>
      <c r="C54" s="3">
        <v>0</v>
      </c>
      <c r="D54" s="3">
        <v>0</v>
      </c>
      <c r="E54" s="3">
        <v>0</v>
      </c>
      <c r="F54" s="2" t="s">
        <v>52</v>
      </c>
      <c r="G54" s="4">
        <v>-2265425.4700000002</v>
      </c>
      <c r="H54" s="4">
        <v>0</v>
      </c>
      <c r="I54" s="4">
        <v>-665887.04</v>
      </c>
      <c r="J54" s="4">
        <v>-2931312.51</v>
      </c>
    </row>
    <row r="55" spans="1:10" x14ac:dyDescent="0.45">
      <c r="A55" s="5" t="s">
        <v>167</v>
      </c>
      <c r="B55" s="6">
        <v>0</v>
      </c>
      <c r="C55" s="6">
        <v>0</v>
      </c>
      <c r="D55" s="6">
        <v>0</v>
      </c>
      <c r="E55" s="6">
        <v>0</v>
      </c>
      <c r="F55" s="5" t="s">
        <v>56</v>
      </c>
      <c r="G55" s="7">
        <v>-2265425.4700000002</v>
      </c>
      <c r="H55" s="7">
        <v>0</v>
      </c>
      <c r="I55" s="7">
        <v>-665887.04</v>
      </c>
      <c r="J55" s="7">
        <v>-2931312.51</v>
      </c>
    </row>
    <row r="56" spans="1:10" x14ac:dyDescent="0.45">
      <c r="A56" s="2" t="s">
        <v>167</v>
      </c>
      <c r="B56" s="3">
        <v>13</v>
      </c>
      <c r="C56" s="3">
        <v>0</v>
      </c>
      <c r="D56" s="3">
        <v>13</v>
      </c>
      <c r="E56" s="3">
        <v>0</v>
      </c>
      <c r="F56" s="2" t="s">
        <v>336</v>
      </c>
      <c r="G56" s="4">
        <v>-2265425.4700000002</v>
      </c>
      <c r="H56" s="4">
        <v>0</v>
      </c>
      <c r="I56" s="4">
        <v>-665887.04</v>
      </c>
      <c r="J56" s="4">
        <v>-2931312.51</v>
      </c>
    </row>
    <row r="57" spans="1:10" x14ac:dyDescent="0.45">
      <c r="A57" s="5" t="s">
        <v>171</v>
      </c>
      <c r="B57" s="6">
        <v>0</v>
      </c>
      <c r="C57" s="6">
        <v>0</v>
      </c>
      <c r="D57" s="6">
        <v>0</v>
      </c>
      <c r="E57" s="6">
        <v>0</v>
      </c>
      <c r="F57" s="5" t="s">
        <v>172</v>
      </c>
      <c r="G57" s="7">
        <v>0</v>
      </c>
      <c r="H57" s="7">
        <v>63906.36</v>
      </c>
      <c r="I57" s="7">
        <v>0</v>
      </c>
      <c r="J57" s="7">
        <v>63906.36</v>
      </c>
    </row>
    <row r="58" spans="1:10" x14ac:dyDescent="0.45">
      <c r="A58" s="2" t="s">
        <v>173</v>
      </c>
      <c r="B58" s="3">
        <v>0</v>
      </c>
      <c r="C58" s="3">
        <v>0</v>
      </c>
      <c r="D58" s="3">
        <v>0</v>
      </c>
      <c r="E58" s="3">
        <v>0</v>
      </c>
      <c r="F58" s="2" t="s">
        <v>52</v>
      </c>
      <c r="G58" s="4">
        <v>0</v>
      </c>
      <c r="H58" s="4">
        <v>63906.36</v>
      </c>
      <c r="I58" s="4">
        <v>0</v>
      </c>
      <c r="J58" s="4">
        <v>63906.36</v>
      </c>
    </row>
    <row r="59" spans="1:10" x14ac:dyDescent="0.45">
      <c r="A59" s="5" t="s">
        <v>175</v>
      </c>
      <c r="B59" s="6">
        <v>0</v>
      </c>
      <c r="C59" s="6">
        <v>0</v>
      </c>
      <c r="D59" s="6">
        <v>0</v>
      </c>
      <c r="E59" s="6">
        <v>0</v>
      </c>
      <c r="F59" s="5" t="s">
        <v>56</v>
      </c>
      <c r="G59" s="7">
        <v>0</v>
      </c>
      <c r="H59" s="7">
        <v>63906.36</v>
      </c>
      <c r="I59" s="7">
        <v>0</v>
      </c>
      <c r="J59" s="7">
        <v>63906.36</v>
      </c>
    </row>
    <row r="60" spans="1:10" x14ac:dyDescent="0.45">
      <c r="A60" s="2" t="s">
        <v>175</v>
      </c>
      <c r="B60" s="3">
        <v>13</v>
      </c>
      <c r="C60" s="3">
        <v>0</v>
      </c>
      <c r="D60" s="3">
        <v>13</v>
      </c>
      <c r="E60" s="3">
        <v>0</v>
      </c>
      <c r="F60" s="2" t="s">
        <v>336</v>
      </c>
      <c r="G60" s="4">
        <v>0</v>
      </c>
      <c r="H60" s="4">
        <v>63906.36</v>
      </c>
      <c r="I60" s="4">
        <v>0</v>
      </c>
      <c r="J60" s="4">
        <v>63906.36</v>
      </c>
    </row>
    <row r="61" spans="1:10" ht="23.25" x14ac:dyDescent="0.45">
      <c r="A61" s="5" t="s">
        <v>337</v>
      </c>
      <c r="B61" s="6">
        <v>0</v>
      </c>
      <c r="C61" s="6">
        <v>0</v>
      </c>
      <c r="D61" s="6">
        <v>0</v>
      </c>
      <c r="E61" s="6">
        <v>0</v>
      </c>
      <c r="F61" s="5" t="s">
        <v>238</v>
      </c>
      <c r="G61" s="7">
        <v>108024.88</v>
      </c>
      <c r="H61" s="7">
        <v>28892.3</v>
      </c>
      <c r="I61" s="7">
        <v>0</v>
      </c>
      <c r="J61" s="7">
        <v>136917.18</v>
      </c>
    </row>
    <row r="62" spans="1:10" x14ac:dyDescent="0.45">
      <c r="A62" s="2" t="s">
        <v>337</v>
      </c>
      <c r="B62" s="3">
        <v>13</v>
      </c>
      <c r="C62" s="3">
        <v>0</v>
      </c>
      <c r="D62" s="3">
        <v>13</v>
      </c>
      <c r="E62" s="3">
        <v>0</v>
      </c>
      <c r="F62" s="2" t="s">
        <v>336</v>
      </c>
      <c r="G62" s="4">
        <v>108024.88</v>
      </c>
      <c r="H62" s="4">
        <v>28892.3</v>
      </c>
      <c r="I62" s="4">
        <v>0</v>
      </c>
      <c r="J62" s="4">
        <v>136917.18</v>
      </c>
    </row>
    <row r="63" spans="1:10" x14ac:dyDescent="0.45">
      <c r="A63" s="5" t="s">
        <v>179</v>
      </c>
      <c r="B63" s="6">
        <v>0</v>
      </c>
      <c r="C63" s="6">
        <v>0</v>
      </c>
      <c r="D63" s="6">
        <v>0</v>
      </c>
      <c r="E63" s="6">
        <v>0</v>
      </c>
      <c r="F63" s="5" t="s">
        <v>180</v>
      </c>
      <c r="G63" s="7">
        <v>2157400.59</v>
      </c>
      <c r="H63" s="7">
        <v>2073631.86</v>
      </c>
      <c r="I63" s="7">
        <v>-1500543.48</v>
      </c>
      <c r="J63" s="7">
        <v>2730488.97</v>
      </c>
    </row>
    <row r="64" spans="1:10" x14ac:dyDescent="0.45">
      <c r="A64" s="2" t="s">
        <v>179</v>
      </c>
      <c r="B64" s="3">
        <v>13</v>
      </c>
      <c r="C64" s="3">
        <v>0</v>
      </c>
      <c r="D64" s="3">
        <v>13</v>
      </c>
      <c r="E64" s="3">
        <v>0</v>
      </c>
      <c r="F64" s="2" t="s">
        <v>336</v>
      </c>
      <c r="G64" s="4">
        <v>2157400.59</v>
      </c>
      <c r="H64" s="4">
        <v>2073631.86</v>
      </c>
      <c r="I64" s="4">
        <v>-1500543.48</v>
      </c>
      <c r="J64" s="4">
        <v>2730488.97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4"/>
  <sheetViews>
    <sheetView showGridLines="0" workbookViewId="0">
      <selection sqref="A1:J1"/>
    </sheetView>
  </sheetViews>
  <sheetFormatPr defaultRowHeight="14.25" x14ac:dyDescent="0.45"/>
  <cols>
    <col min="1" max="1" width="16.265625" bestFit="1" customWidth="1"/>
    <col min="2" max="2" width="4" bestFit="1" customWidth="1"/>
    <col min="3" max="5" width="3.73046875" bestFit="1" customWidth="1"/>
    <col min="6" max="6" width="35.73046875" bestFit="1" customWidth="1"/>
    <col min="7" max="7" width="14" style="8" bestFit="1" customWidth="1"/>
    <col min="8" max="8" width="11.265625" style="8" bestFit="1" customWidth="1"/>
    <col min="9" max="9" width="12.86328125" style="8" bestFit="1" customWidth="1"/>
    <col min="10" max="10" width="14" style="8" bestFit="1" customWidth="1"/>
    <col min="11" max="11" width="14.265625" style="8" bestFit="1" customWidth="1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411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410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187663771.59</v>
      </c>
      <c r="H6" s="4">
        <v>9788693.7599999998</v>
      </c>
      <c r="I6" s="4">
        <v>-10343188.35</v>
      </c>
      <c r="J6" s="4">
        <v>187109277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5063708.01</v>
      </c>
      <c r="I7" s="7">
        <v>-5063708.01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5063708.01</v>
      </c>
      <c r="I8" s="4">
        <v>-5063708.01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2246003.5699999998</v>
      </c>
      <c r="I9" s="7">
        <v>-2246003.5699999998</v>
      </c>
      <c r="J9" s="7">
        <v>0</v>
      </c>
    </row>
    <row r="10" spans="1:10" x14ac:dyDescent="0.45">
      <c r="A10" s="2" t="s">
        <v>332</v>
      </c>
      <c r="B10" s="3">
        <v>0</v>
      </c>
      <c r="C10" s="3">
        <v>0</v>
      </c>
      <c r="D10" s="3">
        <v>0</v>
      </c>
      <c r="E10" s="3">
        <v>0</v>
      </c>
      <c r="F10" s="2" t="s">
        <v>333</v>
      </c>
      <c r="G10" s="4">
        <v>0</v>
      </c>
      <c r="H10" s="4">
        <v>1350.19</v>
      </c>
      <c r="I10" s="4">
        <v>-1350.19</v>
      </c>
      <c r="J10" s="4">
        <v>0</v>
      </c>
    </row>
    <row r="11" spans="1:10" x14ac:dyDescent="0.45">
      <c r="A11" s="5" t="s">
        <v>332</v>
      </c>
      <c r="B11" s="6">
        <v>902</v>
      </c>
      <c r="C11" s="6">
        <v>0</v>
      </c>
      <c r="D11" s="6">
        <v>12</v>
      </c>
      <c r="E11" s="6">
        <v>0</v>
      </c>
      <c r="F11" s="5" t="s">
        <v>344</v>
      </c>
      <c r="G11" s="7">
        <v>0</v>
      </c>
      <c r="H11" s="7">
        <v>1350.19</v>
      </c>
      <c r="I11" s="7">
        <v>-1350.19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2244653.38</v>
      </c>
      <c r="I12" s="4">
        <v>-2244653.38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344</v>
      </c>
      <c r="G13" s="7">
        <v>0</v>
      </c>
      <c r="H13" s="7">
        <v>2244653.38</v>
      </c>
      <c r="I13" s="7">
        <v>-2244653.38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2817704.44</v>
      </c>
      <c r="I14" s="4">
        <v>-2817704.44</v>
      </c>
      <c r="J14" s="4">
        <v>0</v>
      </c>
    </row>
    <row r="15" spans="1:10" x14ac:dyDescent="0.45">
      <c r="A15" s="5" t="s">
        <v>330</v>
      </c>
      <c r="B15" s="6">
        <v>0</v>
      </c>
      <c r="C15" s="6">
        <v>0</v>
      </c>
      <c r="D15" s="6">
        <v>0</v>
      </c>
      <c r="E15" s="6">
        <v>0</v>
      </c>
      <c r="F15" s="5" t="s">
        <v>331</v>
      </c>
      <c r="G15" s="7">
        <v>0</v>
      </c>
      <c r="H15" s="7">
        <v>275964.57</v>
      </c>
      <c r="I15" s="7">
        <v>-275964.57</v>
      </c>
      <c r="J15" s="7">
        <v>0</v>
      </c>
    </row>
    <row r="16" spans="1:10" x14ac:dyDescent="0.45">
      <c r="A16" s="2" t="s">
        <v>330</v>
      </c>
      <c r="B16" s="3">
        <v>902</v>
      </c>
      <c r="C16" s="3">
        <v>0</v>
      </c>
      <c r="D16" s="3">
        <v>12</v>
      </c>
      <c r="E16" s="3">
        <v>0</v>
      </c>
      <c r="F16" s="2" t="s">
        <v>344</v>
      </c>
      <c r="G16" s="4">
        <v>0</v>
      </c>
      <c r="H16" s="4">
        <v>275964.57</v>
      </c>
      <c r="I16" s="4">
        <v>-275964.57</v>
      </c>
      <c r="J16" s="4">
        <v>0</v>
      </c>
    </row>
    <row r="17" spans="1:10" x14ac:dyDescent="0.45">
      <c r="A17" s="5" t="s">
        <v>340</v>
      </c>
      <c r="B17" s="6">
        <v>0</v>
      </c>
      <c r="C17" s="6">
        <v>0</v>
      </c>
      <c r="D17" s="6">
        <v>0</v>
      </c>
      <c r="E17" s="6">
        <v>0</v>
      </c>
      <c r="F17" s="5" t="s">
        <v>341</v>
      </c>
      <c r="G17" s="7">
        <v>0</v>
      </c>
      <c r="H17" s="7">
        <v>2541739.87</v>
      </c>
      <c r="I17" s="7">
        <v>-2541739.87</v>
      </c>
      <c r="J17" s="7">
        <v>0</v>
      </c>
    </row>
    <row r="18" spans="1:10" x14ac:dyDescent="0.45">
      <c r="A18" s="2" t="s">
        <v>340</v>
      </c>
      <c r="B18" s="3">
        <v>902</v>
      </c>
      <c r="C18" s="3">
        <v>0</v>
      </c>
      <c r="D18" s="3">
        <v>12</v>
      </c>
      <c r="E18" s="3">
        <v>0</v>
      </c>
      <c r="F18" s="2" t="s">
        <v>344</v>
      </c>
      <c r="G18" s="4">
        <v>0</v>
      </c>
      <c r="H18" s="4">
        <v>2541739.87</v>
      </c>
      <c r="I18" s="4">
        <v>-2541739.87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187663771.59</v>
      </c>
      <c r="H19" s="7">
        <v>4724985.75</v>
      </c>
      <c r="I19" s="7">
        <v>-5279480.34</v>
      </c>
      <c r="J19" s="7">
        <v>187109277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2901154.71</v>
      </c>
      <c r="H20" s="4">
        <v>769323.06</v>
      </c>
      <c r="I20" s="4">
        <v>-611482.69999999995</v>
      </c>
      <c r="J20" s="4">
        <v>3058995.07</v>
      </c>
    </row>
    <row r="21" spans="1:10" x14ac:dyDescent="0.45">
      <c r="A21" s="5" t="s">
        <v>405</v>
      </c>
      <c r="B21" s="6">
        <v>0</v>
      </c>
      <c r="C21" s="6">
        <v>0</v>
      </c>
      <c r="D21" s="6">
        <v>0</v>
      </c>
      <c r="E21" s="6">
        <v>0</v>
      </c>
      <c r="F21" s="5" t="s">
        <v>404</v>
      </c>
      <c r="G21" s="7">
        <v>0</v>
      </c>
      <c r="H21" s="7">
        <v>278057.40000000002</v>
      </c>
      <c r="I21" s="7">
        <v>-278057.40000000002</v>
      </c>
      <c r="J21" s="7">
        <v>0</v>
      </c>
    </row>
    <row r="22" spans="1:10" x14ac:dyDescent="0.45">
      <c r="A22" s="2" t="s">
        <v>403</v>
      </c>
      <c r="B22" s="3">
        <v>0</v>
      </c>
      <c r="C22" s="3">
        <v>0</v>
      </c>
      <c r="D22" s="3">
        <v>0</v>
      </c>
      <c r="E22" s="3">
        <v>0</v>
      </c>
      <c r="F22" s="2" t="s">
        <v>402</v>
      </c>
      <c r="G22" s="4">
        <v>0</v>
      </c>
      <c r="H22" s="4">
        <v>278057.40000000002</v>
      </c>
      <c r="I22" s="4">
        <v>-278057.40000000002</v>
      </c>
      <c r="J22" s="4">
        <v>0</v>
      </c>
    </row>
    <row r="23" spans="1:10" x14ac:dyDescent="0.45">
      <c r="A23" s="5" t="s">
        <v>401</v>
      </c>
      <c r="B23" s="6">
        <v>0</v>
      </c>
      <c r="C23" s="6">
        <v>0</v>
      </c>
      <c r="D23" s="6">
        <v>0</v>
      </c>
      <c r="E23" s="6">
        <v>0</v>
      </c>
      <c r="F23" s="5" t="s">
        <v>312</v>
      </c>
      <c r="G23" s="7">
        <v>0</v>
      </c>
      <c r="H23" s="7">
        <v>278057.40000000002</v>
      </c>
      <c r="I23" s="7">
        <v>-278057.40000000002</v>
      </c>
      <c r="J23" s="7">
        <v>0</v>
      </c>
    </row>
    <row r="24" spans="1:10" x14ac:dyDescent="0.45">
      <c r="A24" s="2" t="s">
        <v>401</v>
      </c>
      <c r="B24" s="3">
        <v>902</v>
      </c>
      <c r="C24" s="3">
        <v>0</v>
      </c>
      <c r="D24" s="3">
        <v>12</v>
      </c>
      <c r="E24" s="3">
        <v>0</v>
      </c>
      <c r="F24" s="2" t="s">
        <v>344</v>
      </c>
      <c r="G24" s="4">
        <v>0</v>
      </c>
      <c r="H24" s="4">
        <v>278057.40000000002</v>
      </c>
      <c r="I24" s="4">
        <v>-278057.40000000002</v>
      </c>
      <c r="J24" s="4">
        <v>0</v>
      </c>
    </row>
    <row r="25" spans="1:10" x14ac:dyDescent="0.45">
      <c r="A25" s="5" t="s">
        <v>218</v>
      </c>
      <c r="B25" s="6">
        <v>0</v>
      </c>
      <c r="C25" s="6">
        <v>0</v>
      </c>
      <c r="D25" s="6">
        <v>0</v>
      </c>
      <c r="E25" s="6">
        <v>0</v>
      </c>
      <c r="F25" s="5" t="s">
        <v>219</v>
      </c>
      <c r="G25" s="7">
        <v>104994.82</v>
      </c>
      <c r="H25" s="7">
        <v>0</v>
      </c>
      <c r="I25" s="7">
        <v>-56110.54</v>
      </c>
      <c r="J25" s="7">
        <v>48884.28</v>
      </c>
    </row>
    <row r="26" spans="1:10" x14ac:dyDescent="0.45">
      <c r="A26" s="2" t="s">
        <v>218</v>
      </c>
      <c r="B26" s="3">
        <v>902</v>
      </c>
      <c r="C26" s="3">
        <v>0</v>
      </c>
      <c r="D26" s="3">
        <v>12</v>
      </c>
      <c r="E26" s="3">
        <v>0</v>
      </c>
      <c r="F26" s="2" t="s">
        <v>344</v>
      </c>
      <c r="G26" s="4">
        <v>104994.82</v>
      </c>
      <c r="H26" s="4">
        <v>0</v>
      </c>
      <c r="I26" s="4">
        <v>-56110.54</v>
      </c>
      <c r="J26" s="4">
        <v>48884.28</v>
      </c>
    </row>
    <row r="27" spans="1:10" x14ac:dyDescent="0.45">
      <c r="A27" s="5" t="s">
        <v>217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217</v>
      </c>
      <c r="B28" s="3">
        <v>902</v>
      </c>
      <c r="C28" s="3">
        <v>0</v>
      </c>
      <c r="D28" s="3">
        <v>12</v>
      </c>
      <c r="E28" s="3">
        <v>0</v>
      </c>
      <c r="F28" s="2" t="s">
        <v>344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216</v>
      </c>
      <c r="B29" s="6">
        <v>0</v>
      </c>
      <c r="C29" s="6">
        <v>0</v>
      </c>
      <c r="D29" s="6">
        <v>0</v>
      </c>
      <c r="E29" s="6">
        <v>0</v>
      </c>
      <c r="F29" s="5" t="s">
        <v>215</v>
      </c>
      <c r="G29" s="7">
        <v>567202.56000000006</v>
      </c>
      <c r="H29" s="7">
        <v>491265.66</v>
      </c>
      <c r="I29" s="7">
        <v>-277314.76</v>
      </c>
      <c r="J29" s="7">
        <v>781153.46</v>
      </c>
    </row>
    <row r="30" spans="1:10" x14ac:dyDescent="0.45">
      <c r="A30" s="2" t="s">
        <v>214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567202.56000000006</v>
      </c>
      <c r="H30" s="4">
        <v>491265.66</v>
      </c>
      <c r="I30" s="4">
        <v>-277314.76</v>
      </c>
      <c r="J30" s="4">
        <v>781153.46</v>
      </c>
    </row>
    <row r="31" spans="1:10" ht="23.25" x14ac:dyDescent="0.45">
      <c r="A31" s="5" t="s">
        <v>212</v>
      </c>
      <c r="B31" s="6">
        <v>0</v>
      </c>
      <c r="C31" s="6">
        <v>0</v>
      </c>
      <c r="D31" s="6">
        <v>0</v>
      </c>
      <c r="E31" s="6">
        <v>0</v>
      </c>
      <c r="F31" s="5" t="s">
        <v>213</v>
      </c>
      <c r="G31" s="7">
        <v>567202.56000000006</v>
      </c>
      <c r="H31" s="7">
        <v>491265.66</v>
      </c>
      <c r="I31" s="7">
        <v>-277314.76</v>
      </c>
      <c r="J31" s="7">
        <v>781153.46</v>
      </c>
    </row>
    <row r="32" spans="1:10" x14ac:dyDescent="0.45">
      <c r="A32" s="2" t="s">
        <v>212</v>
      </c>
      <c r="B32" s="3">
        <v>902</v>
      </c>
      <c r="C32" s="3">
        <v>0</v>
      </c>
      <c r="D32" s="3">
        <v>12</v>
      </c>
      <c r="E32" s="3">
        <v>0</v>
      </c>
      <c r="F32" s="2" t="s">
        <v>344</v>
      </c>
      <c r="G32" s="4">
        <v>567202.56000000006</v>
      </c>
      <c r="H32" s="4">
        <v>491265.66</v>
      </c>
      <c r="I32" s="4">
        <v>-277314.76</v>
      </c>
      <c r="J32" s="4">
        <v>781153.46</v>
      </c>
    </row>
    <row r="33" spans="1:11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184762616.88</v>
      </c>
      <c r="H33" s="7">
        <v>3955662.69</v>
      </c>
      <c r="I33" s="7">
        <v>-4667997.6399999997</v>
      </c>
      <c r="J33" s="7">
        <v>184050281.93000001</v>
      </c>
      <c r="K33" s="8">
        <f>J33+J49</f>
        <v>184000264.34</v>
      </c>
    </row>
    <row r="34" spans="1:11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184762616.88</v>
      </c>
      <c r="H34" s="4">
        <v>3955662.69</v>
      </c>
      <c r="I34" s="4">
        <v>-4667997.6399999997</v>
      </c>
      <c r="J34" s="4">
        <v>184050281.93000001</v>
      </c>
      <c r="K34" s="8">
        <f>'PGA BD'!J27+'PGA BD'!J43</f>
        <v>113444680.5</v>
      </c>
    </row>
    <row r="35" spans="1:11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184762616.88</v>
      </c>
      <c r="H35" s="7">
        <v>3955662.69</v>
      </c>
      <c r="I35" s="7">
        <v>-4667997.6399999997</v>
      </c>
      <c r="J35" s="7">
        <v>184050281.93000001</v>
      </c>
      <c r="K35" s="8">
        <f>'PGA BD'!J7</f>
        <v>650692.30000000005</v>
      </c>
    </row>
    <row r="36" spans="1:11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344</v>
      </c>
      <c r="G36" s="4">
        <v>184762616.88</v>
      </c>
      <c r="H36" s="4">
        <v>3955662.69</v>
      </c>
      <c r="I36" s="4">
        <v>-4667997.6399999997</v>
      </c>
      <c r="J36" s="4">
        <v>184050281.93000001</v>
      </c>
      <c r="K36" s="8">
        <f>SUM(K33:K35)</f>
        <v>298095637.14000005</v>
      </c>
    </row>
    <row r="37" spans="1:11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-187663771.59</v>
      </c>
      <c r="H37" s="7">
        <v>4979032.76</v>
      </c>
      <c r="I37" s="7">
        <v>-4424538.17</v>
      </c>
      <c r="J37" s="7">
        <v>-187109277</v>
      </c>
    </row>
    <row r="38" spans="1:11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-3063460.48</v>
      </c>
      <c r="H38" s="4">
        <v>3237589.71</v>
      </c>
      <c r="I38" s="4">
        <v>-2919022.58</v>
      </c>
      <c r="J38" s="4">
        <v>-2744893.35</v>
      </c>
    </row>
    <row r="39" spans="1:11" x14ac:dyDescent="0.45">
      <c r="A39" s="5" t="s">
        <v>211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-3013466.3</v>
      </c>
      <c r="H39" s="7">
        <v>2911630.96</v>
      </c>
      <c r="I39" s="7">
        <v>-2593040.42</v>
      </c>
      <c r="J39" s="7">
        <v>-2694875.76</v>
      </c>
    </row>
    <row r="40" spans="1:11" x14ac:dyDescent="0.45">
      <c r="A40" s="2" t="s">
        <v>209</v>
      </c>
      <c r="B40" s="3">
        <v>0</v>
      </c>
      <c r="C40" s="3">
        <v>0</v>
      </c>
      <c r="D40" s="3">
        <v>0</v>
      </c>
      <c r="E40" s="3">
        <v>0</v>
      </c>
      <c r="F40" s="2" t="s">
        <v>210</v>
      </c>
      <c r="G40" s="4">
        <v>-685908.99</v>
      </c>
      <c r="H40" s="4">
        <v>2765303.71</v>
      </c>
      <c r="I40" s="4">
        <v>-2280732.41</v>
      </c>
      <c r="J40" s="4">
        <v>-201337.69</v>
      </c>
    </row>
    <row r="41" spans="1:11" x14ac:dyDescent="0.45">
      <c r="A41" s="5" t="s">
        <v>209</v>
      </c>
      <c r="B41" s="6">
        <v>902</v>
      </c>
      <c r="C41" s="6">
        <v>0</v>
      </c>
      <c r="D41" s="6">
        <v>12</v>
      </c>
      <c r="E41" s="6">
        <v>0</v>
      </c>
      <c r="F41" s="5" t="s">
        <v>344</v>
      </c>
      <c r="G41" s="7">
        <v>-685908.99</v>
      </c>
      <c r="H41" s="7">
        <v>2765303.71</v>
      </c>
      <c r="I41" s="7">
        <v>-2280732.41</v>
      </c>
      <c r="J41" s="7">
        <v>-201337.69</v>
      </c>
    </row>
    <row r="42" spans="1:11" x14ac:dyDescent="0.45">
      <c r="A42" s="2" t="s">
        <v>400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-17929.66</v>
      </c>
      <c r="H42" s="4">
        <v>23956.14</v>
      </c>
      <c r="I42" s="4">
        <v>-200093.28</v>
      </c>
      <c r="J42" s="4">
        <v>-194066.8</v>
      </c>
    </row>
    <row r="43" spans="1:11" x14ac:dyDescent="0.45">
      <c r="A43" s="5" t="s">
        <v>400</v>
      </c>
      <c r="B43" s="6">
        <v>902</v>
      </c>
      <c r="C43" s="6">
        <v>0</v>
      </c>
      <c r="D43" s="6">
        <v>12</v>
      </c>
      <c r="E43" s="6">
        <v>0</v>
      </c>
      <c r="F43" s="5" t="s">
        <v>344</v>
      </c>
      <c r="G43" s="7">
        <v>-17929.66</v>
      </c>
      <c r="H43" s="7">
        <v>23956.14</v>
      </c>
      <c r="I43" s="7">
        <v>-200093.28</v>
      </c>
      <c r="J43" s="7">
        <v>-194066.8</v>
      </c>
    </row>
    <row r="44" spans="1:11" x14ac:dyDescent="0.45">
      <c r="A44" s="2" t="s">
        <v>207</v>
      </c>
      <c r="B44" s="3">
        <v>0</v>
      </c>
      <c r="C44" s="3">
        <v>0</v>
      </c>
      <c r="D44" s="3">
        <v>0</v>
      </c>
      <c r="E44" s="3">
        <v>0</v>
      </c>
      <c r="F44" s="2" t="s">
        <v>208</v>
      </c>
      <c r="G44" s="4">
        <v>-2309627.65</v>
      </c>
      <c r="H44" s="4">
        <v>80162.850000000006</v>
      </c>
      <c r="I44" s="4">
        <v>-70006.47</v>
      </c>
      <c r="J44" s="4">
        <v>-2299471.27</v>
      </c>
    </row>
    <row r="45" spans="1:11" x14ac:dyDescent="0.45">
      <c r="A45" s="5" t="s">
        <v>207</v>
      </c>
      <c r="B45" s="6">
        <v>902</v>
      </c>
      <c r="C45" s="6">
        <v>0</v>
      </c>
      <c r="D45" s="6">
        <v>12</v>
      </c>
      <c r="E45" s="6">
        <v>0</v>
      </c>
      <c r="F45" s="5" t="s">
        <v>344</v>
      </c>
      <c r="G45" s="7">
        <v>-2309627.65</v>
      </c>
      <c r="H45" s="7">
        <v>80162.850000000006</v>
      </c>
      <c r="I45" s="7">
        <v>-70006.47</v>
      </c>
      <c r="J45" s="7">
        <v>-2299471.27</v>
      </c>
    </row>
    <row r="46" spans="1:11" x14ac:dyDescent="0.45">
      <c r="A46" s="2" t="s">
        <v>206</v>
      </c>
      <c r="B46" s="3">
        <v>0</v>
      </c>
      <c r="C46" s="3">
        <v>0</v>
      </c>
      <c r="D46" s="3">
        <v>0</v>
      </c>
      <c r="E46" s="3">
        <v>0</v>
      </c>
      <c r="F46" s="2" t="s">
        <v>77</v>
      </c>
      <c r="G46" s="4">
        <v>0</v>
      </c>
      <c r="H46" s="4">
        <v>42208.26</v>
      </c>
      <c r="I46" s="4">
        <v>-42208.26</v>
      </c>
      <c r="J46" s="4">
        <v>0</v>
      </c>
    </row>
    <row r="47" spans="1:11" ht="23.25" x14ac:dyDescent="0.45">
      <c r="A47" s="5" t="s">
        <v>204</v>
      </c>
      <c r="B47" s="6">
        <v>0</v>
      </c>
      <c r="C47" s="6">
        <v>0</v>
      </c>
      <c r="D47" s="6">
        <v>0</v>
      </c>
      <c r="E47" s="6">
        <v>0</v>
      </c>
      <c r="F47" s="5" t="s">
        <v>205</v>
      </c>
      <c r="G47" s="7">
        <v>0</v>
      </c>
      <c r="H47" s="7">
        <v>42208.26</v>
      </c>
      <c r="I47" s="7">
        <v>-42208.26</v>
      </c>
      <c r="J47" s="7">
        <v>0</v>
      </c>
    </row>
    <row r="48" spans="1:11" x14ac:dyDescent="0.45">
      <c r="A48" s="2" t="s">
        <v>204</v>
      </c>
      <c r="B48" s="3">
        <v>902</v>
      </c>
      <c r="C48" s="3">
        <v>0</v>
      </c>
      <c r="D48" s="3">
        <v>12</v>
      </c>
      <c r="E48" s="3">
        <v>0</v>
      </c>
      <c r="F48" s="2" t="s">
        <v>344</v>
      </c>
      <c r="G48" s="4">
        <v>0</v>
      </c>
      <c r="H48" s="4">
        <v>42208.26</v>
      </c>
      <c r="I48" s="4">
        <v>-42208.26</v>
      </c>
      <c r="J48" s="4">
        <v>0</v>
      </c>
    </row>
    <row r="49" spans="1:10" x14ac:dyDescent="0.45">
      <c r="A49" s="5" t="s">
        <v>310</v>
      </c>
      <c r="B49" s="6">
        <v>0</v>
      </c>
      <c r="C49" s="6">
        <v>0</v>
      </c>
      <c r="D49" s="6">
        <v>0</v>
      </c>
      <c r="E49" s="6">
        <v>0</v>
      </c>
      <c r="F49" s="5" t="s">
        <v>50</v>
      </c>
      <c r="G49" s="7">
        <v>-49994.18</v>
      </c>
      <c r="H49" s="7">
        <v>325958.75</v>
      </c>
      <c r="I49" s="7">
        <v>-325982.15999999997</v>
      </c>
      <c r="J49" s="7">
        <v>-50017.59</v>
      </c>
    </row>
    <row r="50" spans="1:10" x14ac:dyDescent="0.45">
      <c r="A50" s="2" t="s">
        <v>308</v>
      </c>
      <c r="B50" s="3">
        <v>0</v>
      </c>
      <c r="C50" s="3">
        <v>0</v>
      </c>
      <c r="D50" s="3">
        <v>0</v>
      </c>
      <c r="E50" s="3">
        <v>0</v>
      </c>
      <c r="F50" s="2" t="s">
        <v>309</v>
      </c>
      <c r="G50" s="4">
        <v>0</v>
      </c>
      <c r="H50" s="4">
        <v>275964.57</v>
      </c>
      <c r="I50" s="4">
        <v>-275964.57</v>
      </c>
      <c r="J50" s="4">
        <v>0</v>
      </c>
    </row>
    <row r="51" spans="1:10" x14ac:dyDescent="0.45">
      <c r="A51" s="5" t="s">
        <v>308</v>
      </c>
      <c r="B51" s="6">
        <v>902</v>
      </c>
      <c r="C51" s="6">
        <v>0</v>
      </c>
      <c r="D51" s="6">
        <v>12</v>
      </c>
      <c r="E51" s="6">
        <v>0</v>
      </c>
      <c r="F51" s="5" t="s">
        <v>344</v>
      </c>
      <c r="G51" s="7">
        <v>0</v>
      </c>
      <c r="H51" s="7">
        <v>275964.57</v>
      </c>
      <c r="I51" s="7">
        <v>-275964.57</v>
      </c>
      <c r="J51" s="7">
        <v>0</v>
      </c>
    </row>
    <row r="52" spans="1:10" x14ac:dyDescent="0.45">
      <c r="A52" s="2" t="s">
        <v>398</v>
      </c>
      <c r="B52" s="3">
        <v>0</v>
      </c>
      <c r="C52" s="3">
        <v>0</v>
      </c>
      <c r="D52" s="3">
        <v>0</v>
      </c>
      <c r="E52" s="3">
        <v>0</v>
      </c>
      <c r="F52" s="2" t="s">
        <v>397</v>
      </c>
      <c r="G52" s="4">
        <v>-49994.18</v>
      </c>
      <c r="H52" s="4">
        <v>49994.18</v>
      </c>
      <c r="I52" s="4">
        <v>-50017.59</v>
      </c>
      <c r="J52" s="4">
        <v>-50017.59</v>
      </c>
    </row>
    <row r="53" spans="1:10" ht="23.25" x14ac:dyDescent="0.45">
      <c r="A53" s="5" t="s">
        <v>396</v>
      </c>
      <c r="B53" s="6">
        <v>0</v>
      </c>
      <c r="C53" s="6">
        <v>0</v>
      </c>
      <c r="D53" s="6">
        <v>0</v>
      </c>
      <c r="E53" s="6">
        <v>0</v>
      </c>
      <c r="F53" s="5" t="s">
        <v>395</v>
      </c>
      <c r="G53" s="7">
        <v>-49994.18</v>
      </c>
      <c r="H53" s="7">
        <v>49994.18</v>
      </c>
      <c r="I53" s="7">
        <v>-50017.59</v>
      </c>
      <c r="J53" s="7">
        <v>-50017.59</v>
      </c>
    </row>
    <row r="54" spans="1:10" ht="23.25" x14ac:dyDescent="0.45">
      <c r="A54" s="2" t="s">
        <v>393</v>
      </c>
      <c r="B54" s="3">
        <v>0</v>
      </c>
      <c r="C54" s="3">
        <v>0</v>
      </c>
      <c r="D54" s="3">
        <v>0</v>
      </c>
      <c r="E54" s="3">
        <v>0</v>
      </c>
      <c r="F54" s="2" t="s">
        <v>394</v>
      </c>
      <c r="G54" s="4">
        <v>-49994.18</v>
      </c>
      <c r="H54" s="4">
        <v>49994.18</v>
      </c>
      <c r="I54" s="4">
        <v>-50017.59</v>
      </c>
      <c r="J54" s="4">
        <v>-50017.59</v>
      </c>
    </row>
    <row r="55" spans="1:10" x14ac:dyDescent="0.45">
      <c r="A55" s="5" t="s">
        <v>393</v>
      </c>
      <c r="B55" s="6">
        <v>902</v>
      </c>
      <c r="C55" s="6">
        <v>0</v>
      </c>
      <c r="D55" s="6">
        <v>12</v>
      </c>
      <c r="E55" s="6">
        <v>0</v>
      </c>
      <c r="F55" s="5" t="s">
        <v>344</v>
      </c>
      <c r="G55" s="7">
        <v>-49994.18</v>
      </c>
      <c r="H55" s="7">
        <v>49994.18</v>
      </c>
      <c r="I55" s="7">
        <v>-50017.59</v>
      </c>
      <c r="J55" s="7">
        <v>-50017.59</v>
      </c>
    </row>
    <row r="56" spans="1:10" x14ac:dyDescent="0.45">
      <c r="A56" s="2" t="s">
        <v>87</v>
      </c>
      <c r="B56" s="3">
        <v>0</v>
      </c>
      <c r="C56" s="3">
        <v>0</v>
      </c>
      <c r="D56" s="3">
        <v>0</v>
      </c>
      <c r="E56" s="3">
        <v>0</v>
      </c>
      <c r="F56" s="2" t="s">
        <v>88</v>
      </c>
      <c r="G56" s="4">
        <v>-184600311.11000001</v>
      </c>
      <c r="H56" s="4">
        <v>1741443.05</v>
      </c>
      <c r="I56" s="4">
        <v>-1505515.59</v>
      </c>
      <c r="J56" s="4">
        <v>-184364383.65000001</v>
      </c>
    </row>
    <row r="57" spans="1:10" x14ac:dyDescent="0.45">
      <c r="A57" s="5" t="s">
        <v>116</v>
      </c>
      <c r="B57" s="6">
        <v>0</v>
      </c>
      <c r="C57" s="6">
        <v>0</v>
      </c>
      <c r="D57" s="6">
        <v>0</v>
      </c>
      <c r="E57" s="6">
        <v>0</v>
      </c>
      <c r="F57" s="5" t="s">
        <v>117</v>
      </c>
      <c r="G57" s="7">
        <v>-184600311.11000001</v>
      </c>
      <c r="H57" s="7">
        <v>1741443.05</v>
      </c>
      <c r="I57" s="7">
        <v>-1505515.59</v>
      </c>
      <c r="J57" s="7">
        <v>-184364383.65000001</v>
      </c>
    </row>
    <row r="58" spans="1:10" x14ac:dyDescent="0.45">
      <c r="A58" s="2" t="s">
        <v>124</v>
      </c>
      <c r="B58" s="3">
        <v>0</v>
      </c>
      <c r="C58" s="3">
        <v>0</v>
      </c>
      <c r="D58" s="3">
        <v>0</v>
      </c>
      <c r="E58" s="3">
        <v>0</v>
      </c>
      <c r="F58" s="2" t="s">
        <v>125</v>
      </c>
      <c r="G58" s="4">
        <v>-184600311.11000001</v>
      </c>
      <c r="H58" s="4">
        <v>1741443.05</v>
      </c>
      <c r="I58" s="4">
        <v>-1505515.59</v>
      </c>
      <c r="J58" s="4">
        <v>-184364383.65000001</v>
      </c>
    </row>
    <row r="59" spans="1:10" x14ac:dyDescent="0.45">
      <c r="A59" s="5" t="s">
        <v>391</v>
      </c>
      <c r="B59" s="6">
        <v>0</v>
      </c>
      <c r="C59" s="6">
        <v>0</v>
      </c>
      <c r="D59" s="6">
        <v>0</v>
      </c>
      <c r="E59" s="6">
        <v>0</v>
      </c>
      <c r="F59" s="5" t="s">
        <v>392</v>
      </c>
      <c r="G59" s="7">
        <v>-184600311.11000001</v>
      </c>
      <c r="H59" s="7">
        <v>1741443.05</v>
      </c>
      <c r="I59" s="7">
        <v>-1505515.59</v>
      </c>
      <c r="J59" s="7">
        <v>-184364383.65000001</v>
      </c>
    </row>
    <row r="60" spans="1:10" x14ac:dyDescent="0.45">
      <c r="A60" s="2" t="s">
        <v>391</v>
      </c>
      <c r="B60" s="3">
        <v>902</v>
      </c>
      <c r="C60" s="3">
        <v>0</v>
      </c>
      <c r="D60" s="3">
        <v>12</v>
      </c>
      <c r="E60" s="3">
        <v>0</v>
      </c>
      <c r="F60" s="2" t="s">
        <v>344</v>
      </c>
      <c r="G60" s="4">
        <v>-184600311.11000001</v>
      </c>
      <c r="H60" s="4">
        <v>1741443.05</v>
      </c>
      <c r="I60" s="4">
        <v>-1505515.59</v>
      </c>
      <c r="J60" s="4">
        <v>-184364383.65000001</v>
      </c>
    </row>
    <row r="61" spans="1:10" x14ac:dyDescent="0.45">
      <c r="A61" s="5" t="s">
        <v>203</v>
      </c>
      <c r="B61" s="6">
        <v>0</v>
      </c>
      <c r="C61" s="6">
        <v>0</v>
      </c>
      <c r="D61" s="6">
        <v>0</v>
      </c>
      <c r="E61" s="6">
        <v>0</v>
      </c>
      <c r="F61" s="5" t="s">
        <v>46</v>
      </c>
      <c r="G61" s="7">
        <v>0</v>
      </c>
      <c r="H61" s="7">
        <v>3918391.46</v>
      </c>
      <c r="I61" s="7">
        <v>-3918391.46</v>
      </c>
      <c r="J61" s="7">
        <v>0</v>
      </c>
    </row>
    <row r="62" spans="1:10" x14ac:dyDescent="0.45">
      <c r="A62" s="2" t="s">
        <v>202</v>
      </c>
      <c r="B62" s="3">
        <v>0</v>
      </c>
      <c r="C62" s="3">
        <v>0</v>
      </c>
      <c r="D62" s="3">
        <v>0</v>
      </c>
      <c r="E62" s="3">
        <v>0</v>
      </c>
      <c r="F62" s="2" t="s">
        <v>201</v>
      </c>
      <c r="G62" s="4">
        <v>-827251.36</v>
      </c>
      <c r="H62" s="4">
        <v>0</v>
      </c>
      <c r="I62" s="4">
        <v>-278057.40000000002</v>
      </c>
      <c r="J62" s="4">
        <v>-1105308.76</v>
      </c>
    </row>
    <row r="63" spans="1:10" x14ac:dyDescent="0.45">
      <c r="A63" s="5" t="s">
        <v>388</v>
      </c>
      <c r="B63" s="6">
        <v>0</v>
      </c>
      <c r="C63" s="6">
        <v>0</v>
      </c>
      <c r="D63" s="6">
        <v>0</v>
      </c>
      <c r="E63" s="6">
        <v>0</v>
      </c>
      <c r="F63" s="5" t="s">
        <v>34</v>
      </c>
      <c r="G63" s="7">
        <v>-827251.36</v>
      </c>
      <c r="H63" s="7">
        <v>0</v>
      </c>
      <c r="I63" s="7">
        <v>-278057.40000000002</v>
      </c>
      <c r="J63" s="7">
        <v>-1105308.76</v>
      </c>
    </row>
    <row r="64" spans="1:10" x14ac:dyDescent="0.45">
      <c r="A64" s="2" t="s">
        <v>387</v>
      </c>
      <c r="B64" s="3">
        <v>0</v>
      </c>
      <c r="C64" s="3">
        <v>0</v>
      </c>
      <c r="D64" s="3">
        <v>0</v>
      </c>
      <c r="E64" s="3">
        <v>0</v>
      </c>
      <c r="F64" s="2" t="s">
        <v>288</v>
      </c>
      <c r="G64" s="4">
        <v>-827251.36</v>
      </c>
      <c r="H64" s="4">
        <v>0</v>
      </c>
      <c r="I64" s="4">
        <v>-278057.40000000002</v>
      </c>
      <c r="J64" s="4">
        <v>-1105308.76</v>
      </c>
    </row>
    <row r="65" spans="1:10" x14ac:dyDescent="0.45">
      <c r="A65" s="5" t="s">
        <v>386</v>
      </c>
      <c r="B65" s="6">
        <v>0</v>
      </c>
      <c r="C65" s="6">
        <v>0</v>
      </c>
      <c r="D65" s="6">
        <v>0</v>
      </c>
      <c r="E65" s="6">
        <v>0</v>
      </c>
      <c r="F65" s="5" t="s">
        <v>312</v>
      </c>
      <c r="G65" s="7">
        <v>-827251.36</v>
      </c>
      <c r="H65" s="7">
        <v>0</v>
      </c>
      <c r="I65" s="7">
        <v>-278057.40000000002</v>
      </c>
      <c r="J65" s="7">
        <v>-1105308.76</v>
      </c>
    </row>
    <row r="66" spans="1:10" x14ac:dyDescent="0.45">
      <c r="A66" s="2" t="s">
        <v>386</v>
      </c>
      <c r="B66" s="3">
        <v>902</v>
      </c>
      <c r="C66" s="3">
        <v>0</v>
      </c>
      <c r="D66" s="3">
        <v>12</v>
      </c>
      <c r="E66" s="3">
        <v>0</v>
      </c>
      <c r="F66" s="2" t="s">
        <v>344</v>
      </c>
      <c r="G66" s="4">
        <v>-827251.36</v>
      </c>
      <c r="H66" s="4">
        <v>0</v>
      </c>
      <c r="I66" s="4">
        <v>-278057.40000000002</v>
      </c>
      <c r="J66" s="4">
        <v>-1105308.76</v>
      </c>
    </row>
    <row r="67" spans="1:10" x14ac:dyDescent="0.45">
      <c r="A67" s="5" t="s">
        <v>197</v>
      </c>
      <c r="B67" s="6">
        <v>0</v>
      </c>
      <c r="C67" s="6">
        <v>0</v>
      </c>
      <c r="D67" s="6">
        <v>0</v>
      </c>
      <c r="E67" s="6">
        <v>0</v>
      </c>
      <c r="F67" s="5" t="s">
        <v>196</v>
      </c>
      <c r="G67" s="7">
        <v>821821.77</v>
      </c>
      <c r="H67" s="7">
        <v>2412875.87</v>
      </c>
      <c r="I67" s="7">
        <v>-671432.82</v>
      </c>
      <c r="J67" s="7">
        <v>2563264.8199999998</v>
      </c>
    </row>
    <row r="68" spans="1:10" ht="23.25" x14ac:dyDescent="0.45">
      <c r="A68" s="2" t="s">
        <v>195</v>
      </c>
      <c r="B68" s="3">
        <v>0</v>
      </c>
      <c r="C68" s="3">
        <v>0</v>
      </c>
      <c r="D68" s="3">
        <v>0</v>
      </c>
      <c r="E68" s="3">
        <v>0</v>
      </c>
      <c r="F68" s="2" t="s">
        <v>194</v>
      </c>
      <c r="G68" s="4">
        <v>821821.77</v>
      </c>
      <c r="H68" s="4">
        <v>2412875.87</v>
      </c>
      <c r="I68" s="4">
        <v>-671432.82</v>
      </c>
      <c r="J68" s="4">
        <v>2563264.8199999998</v>
      </c>
    </row>
    <row r="69" spans="1:10" ht="23.25" x14ac:dyDescent="0.45">
      <c r="A69" s="5" t="s">
        <v>384</v>
      </c>
      <c r="B69" s="6">
        <v>0</v>
      </c>
      <c r="C69" s="6">
        <v>0</v>
      </c>
      <c r="D69" s="6">
        <v>0</v>
      </c>
      <c r="E69" s="6">
        <v>0</v>
      </c>
      <c r="F69" s="5" t="s">
        <v>385</v>
      </c>
      <c r="G69" s="7">
        <v>174281.31</v>
      </c>
      <c r="H69" s="7">
        <v>11122.3</v>
      </c>
      <c r="I69" s="7">
        <v>-171000</v>
      </c>
      <c r="J69" s="7">
        <v>14403.61</v>
      </c>
    </row>
    <row r="70" spans="1:10" x14ac:dyDescent="0.45">
      <c r="A70" s="2" t="s">
        <v>384</v>
      </c>
      <c r="B70" s="3">
        <v>902</v>
      </c>
      <c r="C70" s="3">
        <v>0</v>
      </c>
      <c r="D70" s="3">
        <v>12</v>
      </c>
      <c r="E70" s="3">
        <v>0</v>
      </c>
      <c r="F70" s="2" t="s">
        <v>344</v>
      </c>
      <c r="G70" s="4">
        <v>174281.31</v>
      </c>
      <c r="H70" s="4">
        <v>11122.3</v>
      </c>
      <c r="I70" s="4">
        <v>-171000</v>
      </c>
      <c r="J70" s="4">
        <v>14403.61</v>
      </c>
    </row>
    <row r="71" spans="1:10" x14ac:dyDescent="0.45">
      <c r="A71" s="5" t="s">
        <v>383</v>
      </c>
      <c r="B71" s="6">
        <v>0</v>
      </c>
      <c r="C71" s="6">
        <v>0</v>
      </c>
      <c r="D71" s="6">
        <v>0</v>
      </c>
      <c r="E71" s="6">
        <v>0</v>
      </c>
      <c r="F71" s="5" t="s">
        <v>382</v>
      </c>
      <c r="G71" s="7">
        <v>224270.34</v>
      </c>
      <c r="H71" s="7">
        <v>2271727.35</v>
      </c>
      <c r="I71" s="7">
        <v>-500432.82</v>
      </c>
      <c r="J71" s="7">
        <v>1995564.87</v>
      </c>
    </row>
    <row r="72" spans="1:10" x14ac:dyDescent="0.45">
      <c r="A72" s="2" t="s">
        <v>380</v>
      </c>
      <c r="B72" s="3">
        <v>0</v>
      </c>
      <c r="C72" s="3">
        <v>0</v>
      </c>
      <c r="D72" s="3">
        <v>0</v>
      </c>
      <c r="E72" s="3">
        <v>0</v>
      </c>
      <c r="F72" s="2" t="s">
        <v>381</v>
      </c>
      <c r="G72" s="4">
        <v>36073.449999999997</v>
      </c>
      <c r="H72" s="4">
        <v>15978.17</v>
      </c>
      <c r="I72" s="4">
        <v>-52051.62</v>
      </c>
      <c r="J72" s="4">
        <v>0</v>
      </c>
    </row>
    <row r="73" spans="1:10" x14ac:dyDescent="0.45">
      <c r="A73" s="5" t="s">
        <v>380</v>
      </c>
      <c r="B73" s="6">
        <v>902</v>
      </c>
      <c r="C73" s="6">
        <v>0</v>
      </c>
      <c r="D73" s="6">
        <v>12</v>
      </c>
      <c r="E73" s="6">
        <v>0</v>
      </c>
      <c r="F73" s="5" t="s">
        <v>344</v>
      </c>
      <c r="G73" s="7">
        <v>36073.449999999997</v>
      </c>
      <c r="H73" s="7">
        <v>15978.17</v>
      </c>
      <c r="I73" s="7">
        <v>-52051.62</v>
      </c>
      <c r="J73" s="7">
        <v>0</v>
      </c>
    </row>
    <row r="74" spans="1:10" x14ac:dyDescent="0.45">
      <c r="A74" s="2" t="s">
        <v>376</v>
      </c>
      <c r="B74" s="3">
        <v>0</v>
      </c>
      <c r="C74" s="3">
        <v>0</v>
      </c>
      <c r="D74" s="3">
        <v>0</v>
      </c>
      <c r="E74" s="3">
        <v>0</v>
      </c>
      <c r="F74" s="2" t="s">
        <v>377</v>
      </c>
      <c r="G74" s="4">
        <v>6189.46</v>
      </c>
      <c r="H74" s="4">
        <v>7174.49</v>
      </c>
      <c r="I74" s="4">
        <v>0</v>
      </c>
      <c r="J74" s="4">
        <v>13363.95</v>
      </c>
    </row>
    <row r="75" spans="1:10" x14ac:dyDescent="0.45">
      <c r="A75" s="5" t="s">
        <v>376</v>
      </c>
      <c r="B75" s="6">
        <v>902</v>
      </c>
      <c r="C75" s="6">
        <v>0</v>
      </c>
      <c r="D75" s="6">
        <v>12</v>
      </c>
      <c r="E75" s="6">
        <v>0</v>
      </c>
      <c r="F75" s="5" t="s">
        <v>344</v>
      </c>
      <c r="G75" s="7">
        <v>6189.46</v>
      </c>
      <c r="H75" s="7">
        <v>7174.49</v>
      </c>
      <c r="I75" s="7">
        <v>0</v>
      </c>
      <c r="J75" s="7">
        <v>13363.95</v>
      </c>
    </row>
    <row r="76" spans="1:10" x14ac:dyDescent="0.45">
      <c r="A76" s="2" t="s">
        <v>374</v>
      </c>
      <c r="B76" s="3">
        <v>0</v>
      </c>
      <c r="C76" s="3">
        <v>0</v>
      </c>
      <c r="D76" s="3">
        <v>0</v>
      </c>
      <c r="E76" s="3">
        <v>0</v>
      </c>
      <c r="F76" s="2" t="s">
        <v>375</v>
      </c>
      <c r="G76" s="4">
        <v>17577.2</v>
      </c>
      <c r="H76" s="4">
        <v>5880.85</v>
      </c>
      <c r="I76" s="4">
        <v>-5932.36</v>
      </c>
      <c r="J76" s="4">
        <v>17525.689999999999</v>
      </c>
    </row>
    <row r="77" spans="1:10" x14ac:dyDescent="0.45">
      <c r="A77" s="5" t="s">
        <v>374</v>
      </c>
      <c r="B77" s="6">
        <v>902</v>
      </c>
      <c r="C77" s="6">
        <v>0</v>
      </c>
      <c r="D77" s="6">
        <v>12</v>
      </c>
      <c r="E77" s="6">
        <v>0</v>
      </c>
      <c r="F77" s="5" t="s">
        <v>344</v>
      </c>
      <c r="G77" s="7">
        <v>17577.2</v>
      </c>
      <c r="H77" s="7">
        <v>5880.85</v>
      </c>
      <c r="I77" s="7">
        <v>-5932.36</v>
      </c>
      <c r="J77" s="7">
        <v>17525.689999999999</v>
      </c>
    </row>
    <row r="78" spans="1:10" x14ac:dyDescent="0.45">
      <c r="A78" s="2" t="s">
        <v>373</v>
      </c>
      <c r="B78" s="3">
        <v>0</v>
      </c>
      <c r="C78" s="3">
        <v>0</v>
      </c>
      <c r="D78" s="3">
        <v>0</v>
      </c>
      <c r="E78" s="3">
        <v>0</v>
      </c>
      <c r="F78" s="2" t="s">
        <v>372</v>
      </c>
      <c r="G78" s="4">
        <v>45790.080000000002</v>
      </c>
      <c r="H78" s="4">
        <v>2031191.18</v>
      </c>
      <c r="I78" s="4">
        <v>-144512.1</v>
      </c>
      <c r="J78" s="4">
        <v>1932469.16</v>
      </c>
    </row>
    <row r="79" spans="1:10" x14ac:dyDescent="0.45">
      <c r="A79" s="5" t="s">
        <v>370</v>
      </c>
      <c r="B79" s="6">
        <v>0</v>
      </c>
      <c r="C79" s="6">
        <v>0</v>
      </c>
      <c r="D79" s="6">
        <v>0</v>
      </c>
      <c r="E79" s="6">
        <v>0</v>
      </c>
      <c r="F79" s="5" t="s">
        <v>371</v>
      </c>
      <c r="G79" s="7">
        <v>0</v>
      </c>
      <c r="H79" s="7">
        <v>1606198.68</v>
      </c>
      <c r="I79" s="7">
        <v>0</v>
      </c>
      <c r="J79" s="7">
        <v>1606198.68</v>
      </c>
    </row>
    <row r="80" spans="1:10" x14ac:dyDescent="0.45">
      <c r="A80" s="2" t="s">
        <v>370</v>
      </c>
      <c r="B80" s="3">
        <v>902</v>
      </c>
      <c r="C80" s="3">
        <v>0</v>
      </c>
      <c r="D80" s="3">
        <v>12</v>
      </c>
      <c r="E80" s="3">
        <v>0</v>
      </c>
      <c r="F80" s="2" t="s">
        <v>344</v>
      </c>
      <c r="G80" s="4">
        <v>0</v>
      </c>
      <c r="H80" s="4">
        <v>1606198.68</v>
      </c>
      <c r="I80" s="4">
        <v>0</v>
      </c>
      <c r="J80" s="4">
        <v>1606198.68</v>
      </c>
    </row>
    <row r="81" spans="1:10" x14ac:dyDescent="0.45">
      <c r="A81" s="5" t="s">
        <v>369</v>
      </c>
      <c r="B81" s="6">
        <v>0</v>
      </c>
      <c r="C81" s="6">
        <v>0</v>
      </c>
      <c r="D81" s="6">
        <v>0</v>
      </c>
      <c r="E81" s="6">
        <v>0</v>
      </c>
      <c r="F81" s="5" t="s">
        <v>368</v>
      </c>
      <c r="G81" s="7">
        <v>45790.080000000002</v>
      </c>
      <c r="H81" s="7">
        <v>424992.5</v>
      </c>
      <c r="I81" s="7">
        <v>-144512.1</v>
      </c>
      <c r="J81" s="7">
        <v>326270.48</v>
      </c>
    </row>
    <row r="82" spans="1:10" x14ac:dyDescent="0.45">
      <c r="A82" s="2" t="s">
        <v>366</v>
      </c>
      <c r="B82" s="3">
        <v>0</v>
      </c>
      <c r="C82" s="3">
        <v>0</v>
      </c>
      <c r="D82" s="3">
        <v>0</v>
      </c>
      <c r="E82" s="3">
        <v>0</v>
      </c>
      <c r="F82" s="2" t="s">
        <v>367</v>
      </c>
      <c r="G82" s="4">
        <v>0</v>
      </c>
      <c r="H82" s="4">
        <v>333412.21999999997</v>
      </c>
      <c r="I82" s="4">
        <v>-52931.78</v>
      </c>
      <c r="J82" s="4">
        <v>280480.44</v>
      </c>
    </row>
    <row r="83" spans="1:10" x14ac:dyDescent="0.45">
      <c r="A83" s="5" t="s">
        <v>366</v>
      </c>
      <c r="B83" s="6">
        <v>902</v>
      </c>
      <c r="C83" s="6">
        <v>0</v>
      </c>
      <c r="D83" s="6">
        <v>12</v>
      </c>
      <c r="E83" s="6">
        <v>0</v>
      </c>
      <c r="F83" s="5" t="s">
        <v>344</v>
      </c>
      <c r="G83" s="7">
        <v>0</v>
      </c>
      <c r="H83" s="7">
        <v>333412.21999999997</v>
      </c>
      <c r="I83" s="7">
        <v>-52931.78</v>
      </c>
      <c r="J83" s="7">
        <v>280480.44</v>
      </c>
    </row>
    <row r="84" spans="1:10" x14ac:dyDescent="0.45">
      <c r="A84" s="2" t="s">
        <v>364</v>
      </c>
      <c r="B84" s="3">
        <v>0</v>
      </c>
      <c r="C84" s="3">
        <v>0</v>
      </c>
      <c r="D84" s="3">
        <v>0</v>
      </c>
      <c r="E84" s="3">
        <v>0</v>
      </c>
      <c r="F84" s="2" t="s">
        <v>365</v>
      </c>
      <c r="G84" s="4">
        <v>45790.080000000002</v>
      </c>
      <c r="H84" s="4">
        <v>91580.28</v>
      </c>
      <c r="I84" s="4">
        <v>-91580.32</v>
      </c>
      <c r="J84" s="4">
        <v>45790.04</v>
      </c>
    </row>
    <row r="85" spans="1:10" x14ac:dyDescent="0.45">
      <c r="A85" s="5" t="s">
        <v>364</v>
      </c>
      <c r="B85" s="6">
        <v>902</v>
      </c>
      <c r="C85" s="6">
        <v>0</v>
      </c>
      <c r="D85" s="6">
        <v>12</v>
      </c>
      <c r="E85" s="6">
        <v>0</v>
      </c>
      <c r="F85" s="5" t="s">
        <v>344</v>
      </c>
      <c r="G85" s="7">
        <v>45790.080000000002</v>
      </c>
      <c r="H85" s="7">
        <v>91580.28</v>
      </c>
      <c r="I85" s="7">
        <v>-91580.32</v>
      </c>
      <c r="J85" s="7">
        <v>45790.04</v>
      </c>
    </row>
    <row r="86" spans="1:10" x14ac:dyDescent="0.45">
      <c r="A86" s="2" t="s">
        <v>362</v>
      </c>
      <c r="B86" s="3">
        <v>0</v>
      </c>
      <c r="C86" s="3">
        <v>0</v>
      </c>
      <c r="D86" s="3">
        <v>0</v>
      </c>
      <c r="E86" s="3">
        <v>0</v>
      </c>
      <c r="F86" s="2" t="s">
        <v>363</v>
      </c>
      <c r="G86" s="4">
        <v>89678.99</v>
      </c>
      <c r="H86" s="4">
        <v>161268.01</v>
      </c>
      <c r="I86" s="4">
        <v>-250947</v>
      </c>
      <c r="J86" s="4">
        <v>0</v>
      </c>
    </row>
    <row r="87" spans="1:10" x14ac:dyDescent="0.45">
      <c r="A87" s="5" t="s">
        <v>362</v>
      </c>
      <c r="B87" s="6">
        <v>902</v>
      </c>
      <c r="C87" s="6">
        <v>0</v>
      </c>
      <c r="D87" s="6">
        <v>12</v>
      </c>
      <c r="E87" s="6">
        <v>0</v>
      </c>
      <c r="F87" s="5" t="s">
        <v>344</v>
      </c>
      <c r="G87" s="7">
        <v>89678.99</v>
      </c>
      <c r="H87" s="7">
        <v>161268.01</v>
      </c>
      <c r="I87" s="7">
        <v>-250947</v>
      </c>
      <c r="J87" s="7">
        <v>0</v>
      </c>
    </row>
    <row r="88" spans="1:10" ht="23.25" x14ac:dyDescent="0.45">
      <c r="A88" s="2" t="s">
        <v>360</v>
      </c>
      <c r="B88" s="3">
        <v>0</v>
      </c>
      <c r="C88" s="3">
        <v>0</v>
      </c>
      <c r="D88" s="3">
        <v>0</v>
      </c>
      <c r="E88" s="3">
        <v>0</v>
      </c>
      <c r="F88" s="2" t="s">
        <v>361</v>
      </c>
      <c r="G88" s="4">
        <v>28961.16</v>
      </c>
      <c r="H88" s="4">
        <v>50234.65</v>
      </c>
      <c r="I88" s="4">
        <v>-46989.74</v>
      </c>
      <c r="J88" s="4">
        <v>32206.07</v>
      </c>
    </row>
    <row r="89" spans="1:10" x14ac:dyDescent="0.45">
      <c r="A89" s="5" t="s">
        <v>360</v>
      </c>
      <c r="B89" s="6">
        <v>902</v>
      </c>
      <c r="C89" s="6">
        <v>0</v>
      </c>
      <c r="D89" s="6">
        <v>12</v>
      </c>
      <c r="E89" s="6">
        <v>0</v>
      </c>
      <c r="F89" s="5" t="s">
        <v>344</v>
      </c>
      <c r="G89" s="7">
        <v>28961.16</v>
      </c>
      <c r="H89" s="7">
        <v>50234.65</v>
      </c>
      <c r="I89" s="7">
        <v>-46989.74</v>
      </c>
      <c r="J89" s="7">
        <v>32206.07</v>
      </c>
    </row>
    <row r="90" spans="1:10" x14ac:dyDescent="0.45">
      <c r="A90" s="2" t="s">
        <v>193</v>
      </c>
      <c r="B90" s="3">
        <v>0</v>
      </c>
      <c r="C90" s="3">
        <v>0</v>
      </c>
      <c r="D90" s="3">
        <v>0</v>
      </c>
      <c r="E90" s="3">
        <v>0</v>
      </c>
      <c r="F90" s="2" t="s">
        <v>192</v>
      </c>
      <c r="G90" s="4">
        <v>30452.17</v>
      </c>
      <c r="H90" s="4">
        <v>10019.75</v>
      </c>
      <c r="I90" s="4">
        <v>0</v>
      </c>
      <c r="J90" s="4">
        <v>40471.919999999998</v>
      </c>
    </row>
    <row r="91" spans="1:10" x14ac:dyDescent="0.45">
      <c r="A91" s="5" t="s">
        <v>190</v>
      </c>
      <c r="B91" s="6">
        <v>0</v>
      </c>
      <c r="C91" s="6">
        <v>0</v>
      </c>
      <c r="D91" s="6">
        <v>0</v>
      </c>
      <c r="E91" s="6">
        <v>0</v>
      </c>
      <c r="F91" s="5" t="s">
        <v>191</v>
      </c>
      <c r="G91" s="7">
        <v>4259.83</v>
      </c>
      <c r="H91" s="7">
        <v>1409.39</v>
      </c>
      <c r="I91" s="7">
        <v>0</v>
      </c>
      <c r="J91" s="7">
        <v>5669.22</v>
      </c>
    </row>
    <row r="92" spans="1:10" x14ac:dyDescent="0.45">
      <c r="A92" s="2" t="s">
        <v>190</v>
      </c>
      <c r="B92" s="3">
        <v>902</v>
      </c>
      <c r="C92" s="3">
        <v>0</v>
      </c>
      <c r="D92" s="3">
        <v>12</v>
      </c>
      <c r="E92" s="3">
        <v>0</v>
      </c>
      <c r="F92" s="2" t="s">
        <v>344</v>
      </c>
      <c r="G92" s="4">
        <v>4259.83</v>
      </c>
      <c r="H92" s="4">
        <v>1409.39</v>
      </c>
      <c r="I92" s="4">
        <v>0</v>
      </c>
      <c r="J92" s="4">
        <v>5669.22</v>
      </c>
    </row>
    <row r="93" spans="1:10" x14ac:dyDescent="0.45">
      <c r="A93" s="5" t="s">
        <v>358</v>
      </c>
      <c r="B93" s="6">
        <v>0</v>
      </c>
      <c r="C93" s="6">
        <v>0</v>
      </c>
      <c r="D93" s="6">
        <v>0</v>
      </c>
      <c r="E93" s="6">
        <v>0</v>
      </c>
      <c r="F93" s="5" t="s">
        <v>359</v>
      </c>
      <c r="G93" s="7">
        <v>24997.599999999999</v>
      </c>
      <c r="H93" s="7">
        <v>6110.54</v>
      </c>
      <c r="I93" s="7">
        <v>0</v>
      </c>
      <c r="J93" s="7">
        <v>31108.14</v>
      </c>
    </row>
    <row r="94" spans="1:10" x14ac:dyDescent="0.45">
      <c r="A94" s="2" t="s">
        <v>358</v>
      </c>
      <c r="B94" s="3">
        <v>902</v>
      </c>
      <c r="C94" s="3">
        <v>0</v>
      </c>
      <c r="D94" s="3">
        <v>12</v>
      </c>
      <c r="E94" s="3">
        <v>0</v>
      </c>
      <c r="F94" s="2" t="s">
        <v>344</v>
      </c>
      <c r="G94" s="4">
        <v>24997.599999999999</v>
      </c>
      <c r="H94" s="4">
        <v>6110.54</v>
      </c>
      <c r="I94" s="4">
        <v>0</v>
      </c>
      <c r="J94" s="4">
        <v>31108.14</v>
      </c>
    </row>
    <row r="95" spans="1:10" x14ac:dyDescent="0.45">
      <c r="A95" s="5" t="s">
        <v>356</v>
      </c>
      <c r="B95" s="6">
        <v>0</v>
      </c>
      <c r="C95" s="6">
        <v>0</v>
      </c>
      <c r="D95" s="6">
        <v>0</v>
      </c>
      <c r="E95" s="6">
        <v>0</v>
      </c>
      <c r="F95" s="5" t="s">
        <v>357</v>
      </c>
      <c r="G95" s="7">
        <v>1194.74</v>
      </c>
      <c r="H95" s="7">
        <v>2499.8200000000002</v>
      </c>
      <c r="I95" s="7">
        <v>0</v>
      </c>
      <c r="J95" s="7">
        <v>3694.56</v>
      </c>
    </row>
    <row r="96" spans="1:10" x14ac:dyDescent="0.45">
      <c r="A96" s="2" t="s">
        <v>356</v>
      </c>
      <c r="B96" s="3">
        <v>902</v>
      </c>
      <c r="C96" s="3">
        <v>0</v>
      </c>
      <c r="D96" s="3">
        <v>12</v>
      </c>
      <c r="E96" s="3">
        <v>0</v>
      </c>
      <c r="F96" s="2" t="s">
        <v>344</v>
      </c>
      <c r="G96" s="4">
        <v>1194.74</v>
      </c>
      <c r="H96" s="4">
        <v>2499.8200000000002</v>
      </c>
      <c r="I96" s="4">
        <v>0</v>
      </c>
      <c r="J96" s="4">
        <v>3694.56</v>
      </c>
    </row>
    <row r="97" spans="1:10" x14ac:dyDescent="0.45">
      <c r="A97" s="5" t="s">
        <v>189</v>
      </c>
      <c r="B97" s="6">
        <v>0</v>
      </c>
      <c r="C97" s="6">
        <v>0</v>
      </c>
      <c r="D97" s="6">
        <v>0</v>
      </c>
      <c r="E97" s="6">
        <v>0</v>
      </c>
      <c r="F97" s="5" t="s">
        <v>188</v>
      </c>
      <c r="G97" s="7">
        <v>392817.95</v>
      </c>
      <c r="H97" s="7">
        <v>120006.47</v>
      </c>
      <c r="I97" s="7">
        <v>0</v>
      </c>
      <c r="J97" s="7">
        <v>512824.42</v>
      </c>
    </row>
    <row r="98" spans="1:10" x14ac:dyDescent="0.45">
      <c r="A98" s="2" t="s">
        <v>186</v>
      </c>
      <c r="B98" s="3">
        <v>0</v>
      </c>
      <c r="C98" s="3">
        <v>0</v>
      </c>
      <c r="D98" s="3">
        <v>0</v>
      </c>
      <c r="E98" s="3">
        <v>0</v>
      </c>
      <c r="F98" s="2" t="s">
        <v>187</v>
      </c>
      <c r="G98" s="4">
        <v>33942.31</v>
      </c>
      <c r="H98" s="4">
        <v>9785.85</v>
      </c>
      <c r="I98" s="4">
        <v>0</v>
      </c>
      <c r="J98" s="4">
        <v>43728.160000000003</v>
      </c>
    </row>
    <row r="99" spans="1:10" x14ac:dyDescent="0.45">
      <c r="A99" s="5" t="s">
        <v>186</v>
      </c>
      <c r="B99" s="6">
        <v>902</v>
      </c>
      <c r="C99" s="6">
        <v>0</v>
      </c>
      <c r="D99" s="6">
        <v>12</v>
      </c>
      <c r="E99" s="6">
        <v>0</v>
      </c>
      <c r="F99" s="5" t="s">
        <v>344</v>
      </c>
      <c r="G99" s="7">
        <v>33942.31</v>
      </c>
      <c r="H99" s="7">
        <v>9785.85</v>
      </c>
      <c r="I99" s="7">
        <v>0</v>
      </c>
      <c r="J99" s="7">
        <v>43728.160000000003</v>
      </c>
    </row>
    <row r="100" spans="1:10" x14ac:dyDescent="0.45">
      <c r="A100" s="2" t="s">
        <v>184</v>
      </c>
      <c r="B100" s="3">
        <v>0</v>
      </c>
      <c r="C100" s="3">
        <v>0</v>
      </c>
      <c r="D100" s="3">
        <v>0</v>
      </c>
      <c r="E100" s="3">
        <v>0</v>
      </c>
      <c r="F100" s="2" t="s">
        <v>185</v>
      </c>
      <c r="G100" s="4">
        <v>208875.64</v>
      </c>
      <c r="H100" s="4">
        <v>60220.62</v>
      </c>
      <c r="I100" s="4">
        <v>0</v>
      </c>
      <c r="J100" s="4">
        <v>269096.26</v>
      </c>
    </row>
    <row r="101" spans="1:10" x14ac:dyDescent="0.45">
      <c r="A101" s="5" t="s">
        <v>184</v>
      </c>
      <c r="B101" s="6">
        <v>902</v>
      </c>
      <c r="C101" s="6">
        <v>0</v>
      </c>
      <c r="D101" s="6">
        <v>12</v>
      </c>
      <c r="E101" s="6">
        <v>0</v>
      </c>
      <c r="F101" s="5" t="s">
        <v>344</v>
      </c>
      <c r="G101" s="7">
        <v>208875.64</v>
      </c>
      <c r="H101" s="7">
        <v>60220.62</v>
      </c>
      <c r="I101" s="7">
        <v>0</v>
      </c>
      <c r="J101" s="7">
        <v>269096.26</v>
      </c>
    </row>
    <row r="102" spans="1:10" x14ac:dyDescent="0.45">
      <c r="A102" s="2" t="s">
        <v>182</v>
      </c>
      <c r="B102" s="3">
        <v>0</v>
      </c>
      <c r="C102" s="3">
        <v>0</v>
      </c>
      <c r="D102" s="3">
        <v>0</v>
      </c>
      <c r="E102" s="3">
        <v>0</v>
      </c>
      <c r="F102" s="2" t="s">
        <v>183</v>
      </c>
      <c r="G102" s="4">
        <v>150000</v>
      </c>
      <c r="H102" s="4">
        <v>50000</v>
      </c>
      <c r="I102" s="4">
        <v>0</v>
      </c>
      <c r="J102" s="4">
        <v>200000</v>
      </c>
    </row>
    <row r="103" spans="1:10" x14ac:dyDescent="0.45">
      <c r="A103" s="5" t="s">
        <v>182</v>
      </c>
      <c r="B103" s="6">
        <v>902</v>
      </c>
      <c r="C103" s="6">
        <v>0</v>
      </c>
      <c r="D103" s="6">
        <v>12</v>
      </c>
      <c r="E103" s="6">
        <v>0</v>
      </c>
      <c r="F103" s="5" t="s">
        <v>344</v>
      </c>
      <c r="G103" s="7">
        <v>150000</v>
      </c>
      <c r="H103" s="7">
        <v>50000</v>
      </c>
      <c r="I103" s="7">
        <v>0</v>
      </c>
      <c r="J103" s="7">
        <v>200000</v>
      </c>
    </row>
    <row r="104" spans="1:10" x14ac:dyDescent="0.45">
      <c r="A104" s="2" t="s">
        <v>355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-4394639.91</v>
      </c>
      <c r="H104" s="4">
        <v>0</v>
      </c>
      <c r="I104" s="4">
        <v>-1227458.19</v>
      </c>
      <c r="J104" s="4">
        <v>-5622098.0999999996</v>
      </c>
    </row>
    <row r="105" spans="1:10" x14ac:dyDescent="0.45">
      <c r="A105" s="5" t="s">
        <v>354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-4394639.91</v>
      </c>
      <c r="H105" s="7">
        <v>0</v>
      </c>
      <c r="I105" s="7">
        <v>-1227458.19</v>
      </c>
      <c r="J105" s="7">
        <v>-5622098.0999999996</v>
      </c>
    </row>
    <row r="106" spans="1:10" x14ac:dyDescent="0.45">
      <c r="A106" s="2" t="s">
        <v>354</v>
      </c>
      <c r="B106" s="3">
        <v>902</v>
      </c>
      <c r="C106" s="3">
        <v>0</v>
      </c>
      <c r="D106" s="3">
        <v>12</v>
      </c>
      <c r="E106" s="3">
        <v>0</v>
      </c>
      <c r="F106" s="2" t="s">
        <v>344</v>
      </c>
      <c r="G106" s="4">
        <v>-4394639.91</v>
      </c>
      <c r="H106" s="4">
        <v>0</v>
      </c>
      <c r="I106" s="4">
        <v>-1227458.19</v>
      </c>
      <c r="J106" s="4">
        <v>-5622098.0999999996</v>
      </c>
    </row>
    <row r="107" spans="1:10" x14ac:dyDescent="0.45">
      <c r="A107" s="5" t="s">
        <v>352</v>
      </c>
      <c r="B107" s="6">
        <v>0</v>
      </c>
      <c r="C107" s="6">
        <v>0</v>
      </c>
      <c r="D107" s="6">
        <v>0</v>
      </c>
      <c r="E107" s="6">
        <v>0</v>
      </c>
      <c r="F107" s="5" t="s">
        <v>353</v>
      </c>
      <c r="G107" s="7">
        <v>4400069.5</v>
      </c>
      <c r="H107" s="7">
        <v>1505515.59</v>
      </c>
      <c r="I107" s="7">
        <v>-1741443.05</v>
      </c>
      <c r="J107" s="7">
        <v>4164142.04</v>
      </c>
    </row>
    <row r="108" spans="1:10" x14ac:dyDescent="0.45">
      <c r="A108" s="2" t="s">
        <v>352</v>
      </c>
      <c r="B108" s="3">
        <v>902</v>
      </c>
      <c r="C108" s="3">
        <v>0</v>
      </c>
      <c r="D108" s="3">
        <v>12</v>
      </c>
      <c r="E108" s="3">
        <v>0</v>
      </c>
      <c r="F108" s="2" t="s">
        <v>344</v>
      </c>
      <c r="G108" s="4">
        <v>4400069.5</v>
      </c>
      <c r="H108" s="4">
        <v>1505515.59</v>
      </c>
      <c r="I108" s="4">
        <v>-1741443.05</v>
      </c>
      <c r="J108" s="4">
        <v>4164142.04</v>
      </c>
    </row>
    <row r="109" spans="1:10" x14ac:dyDescent="0.45">
      <c r="A109" s="5" t="s">
        <v>162</v>
      </c>
      <c r="B109" s="6">
        <v>0</v>
      </c>
      <c r="C109" s="6">
        <v>0</v>
      </c>
      <c r="D109" s="6">
        <v>0</v>
      </c>
      <c r="E109" s="6">
        <v>0</v>
      </c>
      <c r="F109" s="5" t="s">
        <v>145</v>
      </c>
      <c r="G109" s="7">
        <v>0</v>
      </c>
      <c r="H109" s="7">
        <v>1413922.82</v>
      </c>
      <c r="I109" s="7">
        <v>-1413922.82</v>
      </c>
      <c r="J109" s="7">
        <v>0</v>
      </c>
    </row>
    <row r="110" spans="1:10" x14ac:dyDescent="0.45">
      <c r="A110" s="2" t="s">
        <v>163</v>
      </c>
      <c r="B110" s="3">
        <v>0</v>
      </c>
      <c r="C110" s="3">
        <v>0</v>
      </c>
      <c r="D110" s="3">
        <v>0</v>
      </c>
      <c r="E110" s="3">
        <v>0</v>
      </c>
      <c r="F110" s="2" t="s">
        <v>164</v>
      </c>
      <c r="G110" s="4">
        <v>-4570134.5599999996</v>
      </c>
      <c r="H110" s="4">
        <v>0</v>
      </c>
      <c r="I110" s="4">
        <v>-1413922.82</v>
      </c>
      <c r="J110" s="4">
        <v>-5984057.3799999999</v>
      </c>
    </row>
    <row r="111" spans="1:10" x14ac:dyDescent="0.45">
      <c r="A111" s="5" t="s">
        <v>165</v>
      </c>
      <c r="B111" s="6">
        <v>0</v>
      </c>
      <c r="C111" s="6">
        <v>0</v>
      </c>
      <c r="D111" s="6">
        <v>0</v>
      </c>
      <c r="E111" s="6">
        <v>0</v>
      </c>
      <c r="F111" s="5" t="s">
        <v>52</v>
      </c>
      <c r="G111" s="7">
        <v>-4570134.5599999996</v>
      </c>
      <c r="H111" s="7">
        <v>0</v>
      </c>
      <c r="I111" s="7">
        <v>-1413922.82</v>
      </c>
      <c r="J111" s="7">
        <v>-5984057.3799999999</v>
      </c>
    </row>
    <row r="112" spans="1:10" x14ac:dyDescent="0.45">
      <c r="A112" s="2" t="s">
        <v>167</v>
      </c>
      <c r="B112" s="3">
        <v>0</v>
      </c>
      <c r="C112" s="3">
        <v>0</v>
      </c>
      <c r="D112" s="3">
        <v>0</v>
      </c>
      <c r="E112" s="3">
        <v>0</v>
      </c>
      <c r="F112" s="2" t="s">
        <v>56</v>
      </c>
      <c r="G112" s="4">
        <v>-4570134.5599999996</v>
      </c>
      <c r="H112" s="4">
        <v>0</v>
      </c>
      <c r="I112" s="4">
        <v>-1413922.82</v>
      </c>
      <c r="J112" s="4">
        <v>-5984057.3799999999</v>
      </c>
    </row>
    <row r="113" spans="1:10" x14ac:dyDescent="0.45">
      <c r="A113" s="5" t="s">
        <v>167</v>
      </c>
      <c r="B113" s="6">
        <v>902</v>
      </c>
      <c r="C113" s="6">
        <v>0</v>
      </c>
      <c r="D113" s="6">
        <v>12</v>
      </c>
      <c r="E113" s="6">
        <v>0</v>
      </c>
      <c r="F113" s="5" t="s">
        <v>344</v>
      </c>
      <c r="G113" s="7">
        <v>-4570134.5599999996</v>
      </c>
      <c r="H113" s="7">
        <v>0</v>
      </c>
      <c r="I113" s="7">
        <v>-1413922.82</v>
      </c>
      <c r="J113" s="7">
        <v>-5984057.3799999999</v>
      </c>
    </row>
    <row r="114" spans="1:10" x14ac:dyDescent="0.45">
      <c r="A114" s="2" t="s">
        <v>171</v>
      </c>
      <c r="B114" s="3">
        <v>0</v>
      </c>
      <c r="C114" s="3">
        <v>0</v>
      </c>
      <c r="D114" s="3">
        <v>0</v>
      </c>
      <c r="E114" s="3">
        <v>0</v>
      </c>
      <c r="F114" s="2" t="s">
        <v>172</v>
      </c>
      <c r="G114" s="4">
        <v>175494.65</v>
      </c>
      <c r="H114" s="4">
        <v>186464.63</v>
      </c>
      <c r="I114" s="4">
        <v>0</v>
      </c>
      <c r="J114" s="4">
        <v>361959.28</v>
      </c>
    </row>
    <row r="115" spans="1:10" x14ac:dyDescent="0.45">
      <c r="A115" s="5" t="s">
        <v>173</v>
      </c>
      <c r="B115" s="6">
        <v>0</v>
      </c>
      <c r="C115" s="6">
        <v>0</v>
      </c>
      <c r="D115" s="6">
        <v>0</v>
      </c>
      <c r="E115" s="6">
        <v>0</v>
      </c>
      <c r="F115" s="5" t="s">
        <v>52</v>
      </c>
      <c r="G115" s="7">
        <v>175494.65</v>
      </c>
      <c r="H115" s="7">
        <v>186464.63</v>
      </c>
      <c r="I115" s="7">
        <v>0</v>
      </c>
      <c r="J115" s="7">
        <v>361959.28</v>
      </c>
    </row>
    <row r="116" spans="1:10" x14ac:dyDescent="0.45">
      <c r="A116" s="2" t="s">
        <v>175</v>
      </c>
      <c r="B116" s="3">
        <v>0</v>
      </c>
      <c r="C116" s="3">
        <v>0</v>
      </c>
      <c r="D116" s="3">
        <v>0</v>
      </c>
      <c r="E116" s="3">
        <v>0</v>
      </c>
      <c r="F116" s="2" t="s">
        <v>56</v>
      </c>
      <c r="G116" s="4">
        <v>0</v>
      </c>
      <c r="H116" s="4">
        <v>136447.04000000001</v>
      </c>
      <c r="I116" s="4">
        <v>0</v>
      </c>
      <c r="J116" s="4">
        <v>136447.04000000001</v>
      </c>
    </row>
    <row r="117" spans="1:10" x14ac:dyDescent="0.45">
      <c r="A117" s="5" t="s">
        <v>175</v>
      </c>
      <c r="B117" s="6">
        <v>902</v>
      </c>
      <c r="C117" s="6">
        <v>0</v>
      </c>
      <c r="D117" s="6">
        <v>12</v>
      </c>
      <c r="E117" s="6">
        <v>0</v>
      </c>
      <c r="F117" s="5" t="s">
        <v>344</v>
      </c>
      <c r="G117" s="7">
        <v>0</v>
      </c>
      <c r="H117" s="7">
        <v>136447.04000000001</v>
      </c>
      <c r="I117" s="7">
        <v>0</v>
      </c>
      <c r="J117" s="7">
        <v>136447.04000000001</v>
      </c>
    </row>
    <row r="118" spans="1:10" x14ac:dyDescent="0.45">
      <c r="A118" s="2" t="s">
        <v>351</v>
      </c>
      <c r="B118" s="3">
        <v>0</v>
      </c>
      <c r="C118" s="3">
        <v>0</v>
      </c>
      <c r="D118" s="3">
        <v>0</v>
      </c>
      <c r="E118" s="3">
        <v>0</v>
      </c>
      <c r="F118" s="2" t="s">
        <v>350</v>
      </c>
      <c r="G118" s="4">
        <v>175494.65</v>
      </c>
      <c r="H118" s="4">
        <v>50017.59</v>
      </c>
      <c r="I118" s="4">
        <v>0</v>
      </c>
      <c r="J118" s="4">
        <v>225512.24</v>
      </c>
    </row>
    <row r="119" spans="1:10" x14ac:dyDescent="0.45">
      <c r="A119" s="5" t="s">
        <v>348</v>
      </c>
      <c r="B119" s="6">
        <v>0</v>
      </c>
      <c r="C119" s="6">
        <v>0</v>
      </c>
      <c r="D119" s="6">
        <v>0</v>
      </c>
      <c r="E119" s="6">
        <v>0</v>
      </c>
      <c r="F119" s="5" t="s">
        <v>349</v>
      </c>
      <c r="G119" s="7">
        <v>114282.31</v>
      </c>
      <c r="H119" s="7">
        <v>28890</v>
      </c>
      <c r="I119" s="7">
        <v>0</v>
      </c>
      <c r="J119" s="7">
        <v>143172.31</v>
      </c>
    </row>
    <row r="120" spans="1:10" x14ac:dyDescent="0.45">
      <c r="A120" s="2" t="s">
        <v>348</v>
      </c>
      <c r="B120" s="3">
        <v>902</v>
      </c>
      <c r="C120" s="3">
        <v>0</v>
      </c>
      <c r="D120" s="3">
        <v>12</v>
      </c>
      <c r="E120" s="3">
        <v>0</v>
      </c>
      <c r="F120" s="2" t="s">
        <v>344</v>
      </c>
      <c r="G120" s="4">
        <v>114282.31</v>
      </c>
      <c r="H120" s="4">
        <v>28890</v>
      </c>
      <c r="I120" s="4">
        <v>0</v>
      </c>
      <c r="J120" s="4">
        <v>143172.31</v>
      </c>
    </row>
    <row r="121" spans="1:10" x14ac:dyDescent="0.45">
      <c r="A121" s="5" t="s">
        <v>346</v>
      </c>
      <c r="B121" s="6">
        <v>0</v>
      </c>
      <c r="C121" s="6">
        <v>0</v>
      </c>
      <c r="D121" s="6">
        <v>0</v>
      </c>
      <c r="E121" s="6">
        <v>0</v>
      </c>
      <c r="F121" s="5" t="s">
        <v>347</v>
      </c>
      <c r="G121" s="7">
        <v>61212.34</v>
      </c>
      <c r="H121" s="7">
        <v>21127.59</v>
      </c>
      <c r="I121" s="7">
        <v>0</v>
      </c>
      <c r="J121" s="7">
        <v>82339.929999999993</v>
      </c>
    </row>
    <row r="122" spans="1:10" x14ac:dyDescent="0.45">
      <c r="A122" s="2" t="s">
        <v>346</v>
      </c>
      <c r="B122" s="3">
        <v>902</v>
      </c>
      <c r="C122" s="3">
        <v>0</v>
      </c>
      <c r="D122" s="3">
        <v>12</v>
      </c>
      <c r="E122" s="3">
        <v>0</v>
      </c>
      <c r="F122" s="2" t="s">
        <v>344</v>
      </c>
      <c r="G122" s="4">
        <v>61212.34</v>
      </c>
      <c r="H122" s="4">
        <v>21127.59</v>
      </c>
      <c r="I122" s="4">
        <v>0</v>
      </c>
      <c r="J122" s="4">
        <v>82339.929999999993</v>
      </c>
    </row>
    <row r="123" spans="1:10" x14ac:dyDescent="0.45">
      <c r="A123" s="5" t="s">
        <v>179</v>
      </c>
      <c r="B123" s="6">
        <v>0</v>
      </c>
      <c r="C123" s="6">
        <v>0</v>
      </c>
      <c r="D123" s="6">
        <v>0</v>
      </c>
      <c r="E123" s="6">
        <v>0</v>
      </c>
      <c r="F123" s="5" t="s">
        <v>180</v>
      </c>
      <c r="G123" s="7">
        <v>4394639.91</v>
      </c>
      <c r="H123" s="7">
        <v>1227458.19</v>
      </c>
      <c r="I123" s="7">
        <v>0</v>
      </c>
      <c r="J123" s="7">
        <v>5622098.0999999996</v>
      </c>
    </row>
    <row r="124" spans="1:10" x14ac:dyDescent="0.45">
      <c r="A124" s="2" t="s">
        <v>179</v>
      </c>
      <c r="B124" s="3">
        <v>902</v>
      </c>
      <c r="C124" s="3">
        <v>0</v>
      </c>
      <c r="D124" s="3">
        <v>12</v>
      </c>
      <c r="E124" s="3">
        <v>0</v>
      </c>
      <c r="F124" s="2" t="s">
        <v>344</v>
      </c>
      <c r="G124" s="4">
        <v>4394639.91</v>
      </c>
      <c r="H124" s="4">
        <v>1227458.19</v>
      </c>
      <c r="I124" s="4">
        <v>0</v>
      </c>
      <c r="J124" s="4">
        <v>5622098.0999999996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showGridLines="0" workbookViewId="0">
      <selection sqref="A1:J1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2.3984375" style="8" bestFit="1" customWidth="1"/>
    <col min="8" max="8" width="10.1328125" style="8" bestFit="1" customWidth="1"/>
    <col min="9" max="9" width="10.73046875" style="8" bestFit="1" customWidth="1"/>
    <col min="10" max="10" width="14" style="8" bestFit="1" customWidth="1"/>
    <col min="11" max="11" width="9.066406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414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116428715.09999999</v>
      </c>
      <c r="H6" s="4">
        <v>2629429.9300000002</v>
      </c>
      <c r="I6" s="4">
        <v>-1849292.73</v>
      </c>
      <c r="J6" s="4">
        <v>117208852.3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324398.40999999997</v>
      </c>
      <c r="H7" s="7">
        <v>957484.83</v>
      </c>
      <c r="I7" s="7">
        <v>-631190.93999999994</v>
      </c>
      <c r="J7" s="7">
        <v>650692.30000000005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324398.40999999997</v>
      </c>
      <c r="H8" s="4">
        <v>957484.83</v>
      </c>
      <c r="I8" s="4">
        <v>-631190.93999999994</v>
      </c>
      <c r="J8" s="4">
        <v>650692.30000000005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324398.40999999997</v>
      </c>
      <c r="H9" s="7">
        <v>633324.97</v>
      </c>
      <c r="I9" s="7">
        <v>-307031.08</v>
      </c>
      <c r="J9" s="7">
        <v>650692.30000000005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345</v>
      </c>
      <c r="G11" s="7">
        <v>0</v>
      </c>
      <c r="H11" s="7">
        <v>32.4</v>
      </c>
      <c r="I11" s="7">
        <v>-32.4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324398.40999999997</v>
      </c>
      <c r="H12" s="4">
        <v>633292.56999999995</v>
      </c>
      <c r="I12" s="4">
        <v>-306998.68</v>
      </c>
      <c r="J12" s="4">
        <v>650692.30000000005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345</v>
      </c>
      <c r="G13" s="7">
        <v>324398.40999999997</v>
      </c>
      <c r="H13" s="7">
        <v>633292.56999999995</v>
      </c>
      <c r="I13" s="7">
        <v>-306998.68</v>
      </c>
      <c r="J13" s="7">
        <v>650692.30000000005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324159.86</v>
      </c>
      <c r="I14" s="4">
        <v>-324159.86</v>
      </c>
      <c r="J14" s="4">
        <v>0</v>
      </c>
    </row>
    <row r="15" spans="1:10" x14ac:dyDescent="0.45">
      <c r="A15" s="5" t="s">
        <v>340</v>
      </c>
      <c r="B15" s="6">
        <v>0</v>
      </c>
      <c r="C15" s="6">
        <v>0</v>
      </c>
      <c r="D15" s="6">
        <v>0</v>
      </c>
      <c r="E15" s="6">
        <v>0</v>
      </c>
      <c r="F15" s="5" t="s">
        <v>341</v>
      </c>
      <c r="G15" s="7">
        <v>0</v>
      </c>
      <c r="H15" s="7">
        <v>324159.86</v>
      </c>
      <c r="I15" s="7">
        <v>-324159.86</v>
      </c>
      <c r="J15" s="7">
        <v>0</v>
      </c>
    </row>
    <row r="16" spans="1:10" x14ac:dyDescent="0.45">
      <c r="A16" s="2" t="s">
        <v>340</v>
      </c>
      <c r="B16" s="3">
        <v>901</v>
      </c>
      <c r="C16" s="3">
        <v>0</v>
      </c>
      <c r="D16" s="3">
        <v>11</v>
      </c>
      <c r="E16" s="3">
        <v>0</v>
      </c>
      <c r="F16" s="2" t="s">
        <v>345</v>
      </c>
      <c r="G16" s="4">
        <v>0</v>
      </c>
      <c r="H16" s="4">
        <v>324159.86</v>
      </c>
      <c r="I16" s="4">
        <v>-324159.86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116104316.69</v>
      </c>
      <c r="H17" s="7">
        <v>1671945.1</v>
      </c>
      <c r="I17" s="7">
        <v>-1218101.79</v>
      </c>
      <c r="J17" s="7">
        <v>116558160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3111673.78</v>
      </c>
      <c r="H18" s="4">
        <v>482524.8</v>
      </c>
      <c r="I18" s="4">
        <v>-486280.03</v>
      </c>
      <c r="J18" s="4">
        <v>3107918.55</v>
      </c>
    </row>
    <row r="19" spans="1:10" x14ac:dyDescent="0.45">
      <c r="A19" s="5" t="s">
        <v>218</v>
      </c>
      <c r="B19" s="6">
        <v>0</v>
      </c>
      <c r="C19" s="6">
        <v>0</v>
      </c>
      <c r="D19" s="6">
        <v>0</v>
      </c>
      <c r="E19" s="6">
        <v>0</v>
      </c>
      <c r="F19" s="5" t="s">
        <v>219</v>
      </c>
      <c r="G19" s="7">
        <v>9797.1</v>
      </c>
      <c r="H19" s="7">
        <v>0</v>
      </c>
      <c r="I19" s="7">
        <v>-3755.23</v>
      </c>
      <c r="J19" s="7">
        <v>6041.87</v>
      </c>
    </row>
    <row r="20" spans="1:10" x14ac:dyDescent="0.45">
      <c r="A20" s="2" t="s">
        <v>218</v>
      </c>
      <c r="B20" s="3">
        <v>901</v>
      </c>
      <c r="C20" s="3">
        <v>0</v>
      </c>
      <c r="D20" s="3">
        <v>11</v>
      </c>
      <c r="E20" s="3">
        <v>0</v>
      </c>
      <c r="F20" s="2" t="s">
        <v>345</v>
      </c>
      <c r="G20" s="4">
        <v>9797.1</v>
      </c>
      <c r="H20" s="4">
        <v>0</v>
      </c>
      <c r="I20" s="4">
        <v>-3755.23</v>
      </c>
      <c r="J20" s="4">
        <v>6041.87</v>
      </c>
    </row>
    <row r="21" spans="1:10" x14ac:dyDescent="0.45">
      <c r="A21" s="5" t="s">
        <v>217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217</v>
      </c>
      <c r="B22" s="3">
        <v>901</v>
      </c>
      <c r="C22" s="3">
        <v>0</v>
      </c>
      <c r="D22" s="3">
        <v>11</v>
      </c>
      <c r="E22" s="3">
        <v>0</v>
      </c>
      <c r="F22" s="2" t="s">
        <v>345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216</v>
      </c>
      <c r="B23" s="6">
        <v>0</v>
      </c>
      <c r="C23" s="6">
        <v>0</v>
      </c>
      <c r="D23" s="6">
        <v>0</v>
      </c>
      <c r="E23" s="6">
        <v>0</v>
      </c>
      <c r="F23" s="5" t="s">
        <v>215</v>
      </c>
      <c r="G23" s="7">
        <v>0</v>
      </c>
      <c r="H23" s="7">
        <v>482524.8</v>
      </c>
      <c r="I23" s="7">
        <v>-482524.8</v>
      </c>
      <c r="J23" s="7">
        <v>0</v>
      </c>
    </row>
    <row r="24" spans="1:10" x14ac:dyDescent="0.45">
      <c r="A24" s="2" t="s">
        <v>214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482524.8</v>
      </c>
      <c r="I24" s="4">
        <v>-482524.8</v>
      </c>
      <c r="J24" s="4">
        <v>0</v>
      </c>
    </row>
    <row r="25" spans="1:10" ht="23.25" x14ac:dyDescent="0.45">
      <c r="A25" s="5" t="s">
        <v>212</v>
      </c>
      <c r="B25" s="6">
        <v>0</v>
      </c>
      <c r="C25" s="6">
        <v>0</v>
      </c>
      <c r="D25" s="6">
        <v>0</v>
      </c>
      <c r="E25" s="6">
        <v>0</v>
      </c>
      <c r="F25" s="5" t="s">
        <v>213</v>
      </c>
      <c r="G25" s="7">
        <v>0</v>
      </c>
      <c r="H25" s="7">
        <v>482524.8</v>
      </c>
      <c r="I25" s="7">
        <v>-482524.8</v>
      </c>
      <c r="J25" s="7">
        <v>0</v>
      </c>
    </row>
    <row r="26" spans="1:10" x14ac:dyDescent="0.45">
      <c r="A26" s="2" t="s">
        <v>212</v>
      </c>
      <c r="B26" s="3">
        <v>901</v>
      </c>
      <c r="C26" s="3">
        <v>0</v>
      </c>
      <c r="D26" s="3">
        <v>11</v>
      </c>
      <c r="E26" s="3">
        <v>0</v>
      </c>
      <c r="F26" s="2" t="s">
        <v>345</v>
      </c>
      <c r="G26" s="4">
        <v>0</v>
      </c>
      <c r="H26" s="4">
        <v>482524.8</v>
      </c>
      <c r="I26" s="4">
        <v>-482524.8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112992642.91</v>
      </c>
      <c r="H27" s="7">
        <v>1189420.3</v>
      </c>
      <c r="I27" s="7">
        <v>-731821.76</v>
      </c>
      <c r="J27" s="7">
        <v>113450241.45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112992642.91</v>
      </c>
      <c r="H28" s="4">
        <v>1189420.3</v>
      </c>
      <c r="I28" s="4">
        <v>-731821.76</v>
      </c>
      <c r="J28" s="4">
        <v>113450241.45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112992642.91</v>
      </c>
      <c r="H29" s="7">
        <v>1189420.3</v>
      </c>
      <c r="I29" s="7">
        <v>-731821.76</v>
      </c>
      <c r="J29" s="7">
        <v>113450241.45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345</v>
      </c>
      <c r="G30" s="4">
        <v>112992642.91</v>
      </c>
      <c r="H30" s="4">
        <v>1189420.3</v>
      </c>
      <c r="I30" s="4">
        <v>-731821.76</v>
      </c>
      <c r="J30" s="4">
        <v>113450241.45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-116428715.09999999</v>
      </c>
      <c r="H31" s="7">
        <v>1059027.8700000001</v>
      </c>
      <c r="I31" s="7">
        <v>-1839165.07</v>
      </c>
      <c r="J31" s="7">
        <v>-117208852.3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-6600853.4199999999</v>
      </c>
      <c r="H32" s="4">
        <v>1022934.69</v>
      </c>
      <c r="I32" s="4">
        <v>-832808.81</v>
      </c>
      <c r="J32" s="4">
        <v>-6410727.54</v>
      </c>
    </row>
    <row r="33" spans="1:10" x14ac:dyDescent="0.45">
      <c r="A33" s="5" t="s">
        <v>211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-6595285.7000000002</v>
      </c>
      <c r="H33" s="7">
        <v>1017366.97</v>
      </c>
      <c r="I33" s="7">
        <v>-827247.86</v>
      </c>
      <c r="J33" s="7">
        <v>-6405166.5899999999</v>
      </c>
    </row>
    <row r="34" spans="1:10" x14ac:dyDescent="0.45">
      <c r="A34" s="2" t="s">
        <v>209</v>
      </c>
      <c r="B34" s="3">
        <v>0</v>
      </c>
      <c r="C34" s="3">
        <v>0</v>
      </c>
      <c r="D34" s="3">
        <v>0</v>
      </c>
      <c r="E34" s="3">
        <v>0</v>
      </c>
      <c r="F34" s="2" t="s">
        <v>210</v>
      </c>
      <c r="G34" s="4">
        <v>-3114921.7</v>
      </c>
      <c r="H34" s="4">
        <v>972796.54</v>
      </c>
      <c r="I34" s="4">
        <v>-284494.84000000003</v>
      </c>
      <c r="J34" s="4">
        <v>-2426620</v>
      </c>
    </row>
    <row r="35" spans="1:10" x14ac:dyDescent="0.45">
      <c r="A35" s="5" t="s">
        <v>209</v>
      </c>
      <c r="B35" s="6">
        <v>901</v>
      </c>
      <c r="C35" s="6">
        <v>0</v>
      </c>
      <c r="D35" s="6">
        <v>11</v>
      </c>
      <c r="E35" s="6">
        <v>0</v>
      </c>
      <c r="F35" s="5" t="s">
        <v>345</v>
      </c>
      <c r="G35" s="7">
        <v>-3114921.7</v>
      </c>
      <c r="H35" s="7">
        <v>972796.54</v>
      </c>
      <c r="I35" s="7">
        <v>-284494.84000000003</v>
      </c>
      <c r="J35" s="7">
        <v>-2426620</v>
      </c>
    </row>
    <row r="36" spans="1:10" x14ac:dyDescent="0.45">
      <c r="A36" s="2" t="s">
        <v>400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-1583.99</v>
      </c>
      <c r="H36" s="4">
        <v>2253.6</v>
      </c>
      <c r="I36" s="4">
        <v>-24135.040000000001</v>
      </c>
      <c r="J36" s="4">
        <v>-23465.43</v>
      </c>
    </row>
    <row r="37" spans="1:10" x14ac:dyDescent="0.45">
      <c r="A37" s="5" t="s">
        <v>400</v>
      </c>
      <c r="B37" s="6">
        <v>901</v>
      </c>
      <c r="C37" s="6">
        <v>0</v>
      </c>
      <c r="D37" s="6">
        <v>11</v>
      </c>
      <c r="E37" s="6">
        <v>0</v>
      </c>
      <c r="F37" s="5" t="s">
        <v>345</v>
      </c>
      <c r="G37" s="7">
        <v>-1583.99</v>
      </c>
      <c r="H37" s="7">
        <v>2253.6</v>
      </c>
      <c r="I37" s="7">
        <v>-24135.040000000001</v>
      </c>
      <c r="J37" s="7">
        <v>-23465.43</v>
      </c>
    </row>
    <row r="38" spans="1:10" x14ac:dyDescent="0.45">
      <c r="A38" s="2" t="s">
        <v>207</v>
      </c>
      <c r="B38" s="3">
        <v>0</v>
      </c>
      <c r="C38" s="3">
        <v>0</v>
      </c>
      <c r="D38" s="3">
        <v>0</v>
      </c>
      <c r="E38" s="3">
        <v>0</v>
      </c>
      <c r="F38" s="2" t="s">
        <v>208</v>
      </c>
      <c r="G38" s="4">
        <v>-3144190.59</v>
      </c>
      <c r="H38" s="4">
        <v>42316.83</v>
      </c>
      <c r="I38" s="4">
        <v>-36093.18</v>
      </c>
      <c r="J38" s="4">
        <v>-3137966.94</v>
      </c>
    </row>
    <row r="39" spans="1:10" x14ac:dyDescent="0.45">
      <c r="A39" s="5" t="s">
        <v>207</v>
      </c>
      <c r="B39" s="6">
        <v>901</v>
      </c>
      <c r="C39" s="6">
        <v>0</v>
      </c>
      <c r="D39" s="6">
        <v>11</v>
      </c>
      <c r="E39" s="6">
        <v>0</v>
      </c>
      <c r="F39" s="5" t="s">
        <v>345</v>
      </c>
      <c r="G39" s="7">
        <v>-3144190.59</v>
      </c>
      <c r="H39" s="7">
        <v>42316.83</v>
      </c>
      <c r="I39" s="7">
        <v>-36093.18</v>
      </c>
      <c r="J39" s="7">
        <v>-3137966.94</v>
      </c>
    </row>
    <row r="40" spans="1:10" x14ac:dyDescent="0.45">
      <c r="A40" s="2" t="s">
        <v>206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-334589.42</v>
      </c>
      <c r="H40" s="4">
        <v>0</v>
      </c>
      <c r="I40" s="4">
        <v>-482524.8</v>
      </c>
      <c r="J40" s="4">
        <v>-817114.22</v>
      </c>
    </row>
    <row r="41" spans="1:10" ht="23.25" x14ac:dyDescent="0.45">
      <c r="A41" s="5" t="s">
        <v>204</v>
      </c>
      <c r="B41" s="6">
        <v>0</v>
      </c>
      <c r="C41" s="6">
        <v>0</v>
      </c>
      <c r="D41" s="6">
        <v>0</v>
      </c>
      <c r="E41" s="6">
        <v>0</v>
      </c>
      <c r="F41" s="5" t="s">
        <v>205</v>
      </c>
      <c r="G41" s="7">
        <v>-334589.42</v>
      </c>
      <c r="H41" s="7">
        <v>0</v>
      </c>
      <c r="I41" s="7">
        <v>-482524.8</v>
      </c>
      <c r="J41" s="7">
        <v>-817114.22</v>
      </c>
    </row>
    <row r="42" spans="1:10" x14ac:dyDescent="0.45">
      <c r="A42" s="2" t="s">
        <v>204</v>
      </c>
      <c r="B42" s="3">
        <v>901</v>
      </c>
      <c r="C42" s="3">
        <v>0</v>
      </c>
      <c r="D42" s="3">
        <v>11</v>
      </c>
      <c r="E42" s="3">
        <v>0</v>
      </c>
      <c r="F42" s="2" t="s">
        <v>345</v>
      </c>
      <c r="G42" s="4">
        <v>-334589.42</v>
      </c>
      <c r="H42" s="4">
        <v>0</v>
      </c>
      <c r="I42" s="4">
        <v>-482524.8</v>
      </c>
      <c r="J42" s="4">
        <v>-817114.22</v>
      </c>
    </row>
    <row r="43" spans="1:10" x14ac:dyDescent="0.45">
      <c r="A43" s="5" t="s">
        <v>310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-5567.72</v>
      </c>
      <c r="H43" s="7">
        <v>5567.72</v>
      </c>
      <c r="I43" s="7">
        <v>-5560.95</v>
      </c>
      <c r="J43" s="7">
        <v>-5560.95</v>
      </c>
    </row>
    <row r="44" spans="1:10" x14ac:dyDescent="0.45">
      <c r="A44" s="2" t="s">
        <v>398</v>
      </c>
      <c r="B44" s="3">
        <v>0</v>
      </c>
      <c r="C44" s="3">
        <v>0</v>
      </c>
      <c r="D44" s="3">
        <v>0</v>
      </c>
      <c r="E44" s="3">
        <v>0</v>
      </c>
      <c r="F44" s="2" t="s">
        <v>397</v>
      </c>
      <c r="G44" s="4">
        <v>-5567.72</v>
      </c>
      <c r="H44" s="4">
        <v>5567.72</v>
      </c>
      <c r="I44" s="4">
        <v>-5560.95</v>
      </c>
      <c r="J44" s="4">
        <v>-5560.95</v>
      </c>
    </row>
    <row r="45" spans="1:10" ht="23.25" x14ac:dyDescent="0.45">
      <c r="A45" s="5" t="s">
        <v>396</v>
      </c>
      <c r="B45" s="6">
        <v>0</v>
      </c>
      <c r="C45" s="6">
        <v>0</v>
      </c>
      <c r="D45" s="6">
        <v>0</v>
      </c>
      <c r="E45" s="6">
        <v>0</v>
      </c>
      <c r="F45" s="5" t="s">
        <v>395</v>
      </c>
      <c r="G45" s="7">
        <v>-5567.72</v>
      </c>
      <c r="H45" s="7">
        <v>5567.72</v>
      </c>
      <c r="I45" s="7">
        <v>-5560.95</v>
      </c>
      <c r="J45" s="7">
        <v>-5560.95</v>
      </c>
    </row>
    <row r="46" spans="1:10" ht="23.25" x14ac:dyDescent="0.45">
      <c r="A46" s="2" t="s">
        <v>393</v>
      </c>
      <c r="B46" s="3">
        <v>0</v>
      </c>
      <c r="C46" s="3">
        <v>0</v>
      </c>
      <c r="D46" s="3">
        <v>0</v>
      </c>
      <c r="E46" s="3">
        <v>0</v>
      </c>
      <c r="F46" s="2" t="s">
        <v>394</v>
      </c>
      <c r="G46" s="4">
        <v>-5567.72</v>
      </c>
      <c r="H46" s="4">
        <v>5567.72</v>
      </c>
      <c r="I46" s="4">
        <v>-5560.95</v>
      </c>
      <c r="J46" s="4">
        <v>-5560.95</v>
      </c>
    </row>
    <row r="47" spans="1:10" x14ac:dyDescent="0.45">
      <c r="A47" s="5" t="s">
        <v>393</v>
      </c>
      <c r="B47" s="6">
        <v>901</v>
      </c>
      <c r="C47" s="6">
        <v>0</v>
      </c>
      <c r="D47" s="6">
        <v>11</v>
      </c>
      <c r="E47" s="6">
        <v>0</v>
      </c>
      <c r="F47" s="5" t="s">
        <v>345</v>
      </c>
      <c r="G47" s="7">
        <v>-5567.72</v>
      </c>
      <c r="H47" s="7">
        <v>5567.72</v>
      </c>
      <c r="I47" s="7">
        <v>-5560.95</v>
      </c>
      <c r="J47" s="7">
        <v>-5560.95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-109827861.68000001</v>
      </c>
      <c r="H48" s="4">
        <v>36093.18</v>
      </c>
      <c r="I48" s="4">
        <v>-1006356.26</v>
      </c>
      <c r="J48" s="4">
        <v>-110798124.76000001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-109827861.68000001</v>
      </c>
      <c r="H49" s="7">
        <v>36093.18</v>
      </c>
      <c r="I49" s="7">
        <v>-1006356.26</v>
      </c>
      <c r="J49" s="7">
        <v>-110798124.76000001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-109827861.68000001</v>
      </c>
      <c r="H50" s="4">
        <v>36093.18</v>
      </c>
      <c r="I50" s="4">
        <v>-1006356.26</v>
      </c>
      <c r="J50" s="4">
        <v>-110798124.76000001</v>
      </c>
    </row>
    <row r="51" spans="1:10" x14ac:dyDescent="0.45">
      <c r="A51" s="5" t="s">
        <v>391</v>
      </c>
      <c r="B51" s="6">
        <v>0</v>
      </c>
      <c r="C51" s="6">
        <v>0</v>
      </c>
      <c r="D51" s="6">
        <v>0</v>
      </c>
      <c r="E51" s="6">
        <v>0</v>
      </c>
      <c r="F51" s="5" t="s">
        <v>392</v>
      </c>
      <c r="G51" s="7">
        <v>-109827861.68000001</v>
      </c>
      <c r="H51" s="7">
        <v>36093.18</v>
      </c>
      <c r="I51" s="7">
        <v>-1006356.26</v>
      </c>
      <c r="J51" s="7">
        <v>-110798124.76000001</v>
      </c>
    </row>
    <row r="52" spans="1:10" x14ac:dyDescent="0.45">
      <c r="A52" s="2" t="s">
        <v>391</v>
      </c>
      <c r="B52" s="3">
        <v>901</v>
      </c>
      <c r="C52" s="3">
        <v>0</v>
      </c>
      <c r="D52" s="3">
        <v>11</v>
      </c>
      <c r="E52" s="3">
        <v>0</v>
      </c>
      <c r="F52" s="2" t="s">
        <v>345</v>
      </c>
      <c r="G52" s="4">
        <v>-109827861.68000001</v>
      </c>
      <c r="H52" s="4">
        <v>36093.18</v>
      </c>
      <c r="I52" s="4">
        <v>-1006356.26</v>
      </c>
      <c r="J52" s="4">
        <v>-110798124.76000001</v>
      </c>
    </row>
    <row r="53" spans="1:10" x14ac:dyDescent="0.45">
      <c r="A53" s="5" t="s">
        <v>203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1521369.12</v>
      </c>
      <c r="I53" s="7">
        <v>-1521369.12</v>
      </c>
      <c r="J53" s="7">
        <v>0</v>
      </c>
    </row>
    <row r="54" spans="1:10" x14ac:dyDescent="0.45">
      <c r="A54" s="2" t="s">
        <v>197</v>
      </c>
      <c r="B54" s="3">
        <v>0</v>
      </c>
      <c r="C54" s="3">
        <v>0</v>
      </c>
      <c r="D54" s="3">
        <v>0</v>
      </c>
      <c r="E54" s="3">
        <v>0</v>
      </c>
      <c r="F54" s="2" t="s">
        <v>196</v>
      </c>
      <c r="G54" s="4">
        <v>609511.87</v>
      </c>
      <c r="H54" s="4">
        <v>515012.86</v>
      </c>
      <c r="I54" s="4">
        <v>-709078.49</v>
      </c>
      <c r="J54" s="4">
        <v>415446.24</v>
      </c>
    </row>
    <row r="55" spans="1:10" ht="23.25" x14ac:dyDescent="0.45">
      <c r="A55" s="5" t="s">
        <v>195</v>
      </c>
      <c r="B55" s="6">
        <v>0</v>
      </c>
      <c r="C55" s="6">
        <v>0</v>
      </c>
      <c r="D55" s="6">
        <v>0</v>
      </c>
      <c r="E55" s="6">
        <v>0</v>
      </c>
      <c r="F55" s="5" t="s">
        <v>194</v>
      </c>
      <c r="G55" s="7">
        <v>609511.87</v>
      </c>
      <c r="H55" s="7">
        <v>515012.86</v>
      </c>
      <c r="I55" s="7">
        <v>-709078.49</v>
      </c>
      <c r="J55" s="7">
        <v>415446.24</v>
      </c>
    </row>
    <row r="56" spans="1:10" ht="23.25" x14ac:dyDescent="0.45">
      <c r="A56" s="2" t="s">
        <v>384</v>
      </c>
      <c r="B56" s="3">
        <v>0</v>
      </c>
      <c r="C56" s="3">
        <v>0</v>
      </c>
      <c r="D56" s="3">
        <v>0</v>
      </c>
      <c r="E56" s="3">
        <v>0</v>
      </c>
      <c r="F56" s="2" t="s">
        <v>385</v>
      </c>
      <c r="G56" s="4">
        <v>19364.59</v>
      </c>
      <c r="H56" s="4">
        <v>1235.81</v>
      </c>
      <c r="I56" s="4">
        <v>-19000</v>
      </c>
      <c r="J56" s="4">
        <v>1600.4</v>
      </c>
    </row>
    <row r="57" spans="1:10" x14ac:dyDescent="0.45">
      <c r="A57" s="5" t="s">
        <v>384</v>
      </c>
      <c r="B57" s="6">
        <v>901</v>
      </c>
      <c r="C57" s="6">
        <v>0</v>
      </c>
      <c r="D57" s="6">
        <v>11</v>
      </c>
      <c r="E57" s="6">
        <v>0</v>
      </c>
      <c r="F57" s="5" t="s">
        <v>345</v>
      </c>
      <c r="G57" s="7">
        <v>19364.59</v>
      </c>
      <c r="H57" s="7">
        <v>1235.81</v>
      </c>
      <c r="I57" s="7">
        <v>-19000</v>
      </c>
      <c r="J57" s="7">
        <v>1600.4</v>
      </c>
    </row>
    <row r="58" spans="1:10" x14ac:dyDescent="0.45">
      <c r="A58" s="2" t="s">
        <v>383</v>
      </c>
      <c r="B58" s="3">
        <v>0</v>
      </c>
      <c r="C58" s="3">
        <v>0</v>
      </c>
      <c r="D58" s="3">
        <v>0</v>
      </c>
      <c r="E58" s="3">
        <v>0</v>
      </c>
      <c r="F58" s="2" t="s">
        <v>382</v>
      </c>
      <c r="G58" s="4">
        <v>448523.59</v>
      </c>
      <c r="H58" s="4">
        <v>473597.07</v>
      </c>
      <c r="I58" s="4">
        <v>-690078.49</v>
      </c>
      <c r="J58" s="4">
        <v>232042.17</v>
      </c>
    </row>
    <row r="59" spans="1:10" x14ac:dyDescent="0.45">
      <c r="A59" s="5" t="s">
        <v>380</v>
      </c>
      <c r="B59" s="6">
        <v>0</v>
      </c>
      <c r="C59" s="6">
        <v>0</v>
      </c>
      <c r="D59" s="6">
        <v>0</v>
      </c>
      <c r="E59" s="6">
        <v>0</v>
      </c>
      <c r="F59" s="5" t="s">
        <v>381</v>
      </c>
      <c r="G59" s="7">
        <v>4458.5200000000004</v>
      </c>
      <c r="H59" s="7">
        <v>1974.83</v>
      </c>
      <c r="I59" s="7">
        <v>-6433.35</v>
      </c>
      <c r="J59" s="7">
        <v>0</v>
      </c>
    </row>
    <row r="60" spans="1:10" x14ac:dyDescent="0.45">
      <c r="A60" s="2" t="s">
        <v>380</v>
      </c>
      <c r="B60" s="3">
        <v>901</v>
      </c>
      <c r="C60" s="3">
        <v>0</v>
      </c>
      <c r="D60" s="3">
        <v>11</v>
      </c>
      <c r="E60" s="3">
        <v>0</v>
      </c>
      <c r="F60" s="2" t="s">
        <v>345</v>
      </c>
      <c r="G60" s="4">
        <v>4458.5200000000004</v>
      </c>
      <c r="H60" s="4">
        <v>1974.83</v>
      </c>
      <c r="I60" s="4">
        <v>-6433.35</v>
      </c>
      <c r="J60" s="4">
        <v>0</v>
      </c>
    </row>
    <row r="61" spans="1:10" x14ac:dyDescent="0.45">
      <c r="A61" s="5" t="s">
        <v>378</v>
      </c>
      <c r="B61" s="6">
        <v>0</v>
      </c>
      <c r="C61" s="6">
        <v>0</v>
      </c>
      <c r="D61" s="6">
        <v>0</v>
      </c>
      <c r="E61" s="6">
        <v>0</v>
      </c>
      <c r="F61" s="5" t="s">
        <v>379</v>
      </c>
      <c r="G61" s="7">
        <v>402446.95</v>
      </c>
      <c r="H61" s="7">
        <v>191387.19</v>
      </c>
      <c r="I61" s="7">
        <v>-593834.14</v>
      </c>
      <c r="J61" s="7">
        <v>0</v>
      </c>
    </row>
    <row r="62" spans="1:10" x14ac:dyDescent="0.45">
      <c r="A62" s="2" t="s">
        <v>378</v>
      </c>
      <c r="B62" s="3">
        <v>901</v>
      </c>
      <c r="C62" s="3">
        <v>0</v>
      </c>
      <c r="D62" s="3">
        <v>11</v>
      </c>
      <c r="E62" s="3">
        <v>0</v>
      </c>
      <c r="F62" s="2" t="s">
        <v>345</v>
      </c>
      <c r="G62" s="4">
        <v>402446.95</v>
      </c>
      <c r="H62" s="4">
        <v>191387.19</v>
      </c>
      <c r="I62" s="4">
        <v>-593834.14</v>
      </c>
      <c r="J62" s="4">
        <v>0</v>
      </c>
    </row>
    <row r="63" spans="1:10" x14ac:dyDescent="0.45">
      <c r="A63" s="5" t="s">
        <v>376</v>
      </c>
      <c r="B63" s="6">
        <v>0</v>
      </c>
      <c r="C63" s="6">
        <v>0</v>
      </c>
      <c r="D63" s="6">
        <v>0</v>
      </c>
      <c r="E63" s="6">
        <v>0</v>
      </c>
      <c r="F63" s="5" t="s">
        <v>377</v>
      </c>
      <c r="G63" s="7">
        <v>709.94</v>
      </c>
      <c r="H63" s="7">
        <v>797.17</v>
      </c>
      <c r="I63" s="7">
        <v>0</v>
      </c>
      <c r="J63" s="7">
        <v>1507.11</v>
      </c>
    </row>
    <row r="64" spans="1:10" x14ac:dyDescent="0.45">
      <c r="A64" s="2" t="s">
        <v>376</v>
      </c>
      <c r="B64" s="3">
        <v>901</v>
      </c>
      <c r="C64" s="3">
        <v>0</v>
      </c>
      <c r="D64" s="3">
        <v>11</v>
      </c>
      <c r="E64" s="3">
        <v>0</v>
      </c>
      <c r="F64" s="2" t="s">
        <v>345</v>
      </c>
      <c r="G64" s="4">
        <v>709.94</v>
      </c>
      <c r="H64" s="4">
        <v>797.17</v>
      </c>
      <c r="I64" s="4">
        <v>0</v>
      </c>
      <c r="J64" s="4">
        <v>1507.11</v>
      </c>
    </row>
    <row r="65" spans="1:10" x14ac:dyDescent="0.45">
      <c r="A65" s="5" t="s">
        <v>374</v>
      </c>
      <c r="B65" s="6">
        <v>0</v>
      </c>
      <c r="C65" s="6">
        <v>0</v>
      </c>
      <c r="D65" s="6">
        <v>0</v>
      </c>
      <c r="E65" s="6">
        <v>0</v>
      </c>
      <c r="F65" s="5" t="s">
        <v>375</v>
      </c>
      <c r="G65" s="7">
        <v>2025.61</v>
      </c>
      <c r="H65" s="7">
        <v>653.41999999999996</v>
      </c>
      <c r="I65" s="7">
        <v>-733.21</v>
      </c>
      <c r="J65" s="7">
        <v>1945.82</v>
      </c>
    </row>
    <row r="66" spans="1:10" x14ac:dyDescent="0.45">
      <c r="A66" s="2" t="s">
        <v>374</v>
      </c>
      <c r="B66" s="3">
        <v>901</v>
      </c>
      <c r="C66" s="3">
        <v>0</v>
      </c>
      <c r="D66" s="3">
        <v>11</v>
      </c>
      <c r="E66" s="3">
        <v>0</v>
      </c>
      <c r="F66" s="2" t="s">
        <v>345</v>
      </c>
      <c r="G66" s="4">
        <v>2025.61</v>
      </c>
      <c r="H66" s="4">
        <v>653.41999999999996</v>
      </c>
      <c r="I66" s="4">
        <v>-733.21</v>
      </c>
      <c r="J66" s="4">
        <v>1945.82</v>
      </c>
    </row>
    <row r="67" spans="1:10" x14ac:dyDescent="0.45">
      <c r="A67" s="5" t="s">
        <v>373</v>
      </c>
      <c r="B67" s="6">
        <v>0</v>
      </c>
      <c r="C67" s="6">
        <v>0</v>
      </c>
      <c r="D67" s="6">
        <v>0</v>
      </c>
      <c r="E67" s="6">
        <v>0</v>
      </c>
      <c r="F67" s="5" t="s">
        <v>372</v>
      </c>
      <c r="G67" s="7">
        <v>24656.14</v>
      </c>
      <c r="H67" s="7">
        <v>253045.76000000001</v>
      </c>
      <c r="I67" s="7">
        <v>-52691.11</v>
      </c>
      <c r="J67" s="7">
        <v>225010.79</v>
      </c>
    </row>
    <row r="68" spans="1:10" x14ac:dyDescent="0.45">
      <c r="A68" s="2" t="s">
        <v>370</v>
      </c>
      <c r="B68" s="3">
        <v>0</v>
      </c>
      <c r="C68" s="3">
        <v>0</v>
      </c>
      <c r="D68" s="3">
        <v>0</v>
      </c>
      <c r="E68" s="3">
        <v>0</v>
      </c>
      <c r="F68" s="2" t="s">
        <v>371</v>
      </c>
      <c r="G68" s="4">
        <v>0</v>
      </c>
      <c r="H68" s="4">
        <v>178466.56</v>
      </c>
      <c r="I68" s="4">
        <v>0</v>
      </c>
      <c r="J68" s="4">
        <v>178466.56</v>
      </c>
    </row>
    <row r="69" spans="1:10" x14ac:dyDescent="0.45">
      <c r="A69" s="5" t="s">
        <v>370</v>
      </c>
      <c r="B69" s="6">
        <v>901</v>
      </c>
      <c r="C69" s="6">
        <v>0</v>
      </c>
      <c r="D69" s="6">
        <v>11</v>
      </c>
      <c r="E69" s="6">
        <v>0</v>
      </c>
      <c r="F69" s="5" t="s">
        <v>345</v>
      </c>
      <c r="G69" s="7">
        <v>0</v>
      </c>
      <c r="H69" s="7">
        <v>178466.56</v>
      </c>
      <c r="I69" s="7">
        <v>0</v>
      </c>
      <c r="J69" s="7">
        <v>178466.56</v>
      </c>
    </row>
    <row r="70" spans="1:10" x14ac:dyDescent="0.45">
      <c r="A70" s="2" t="s">
        <v>369</v>
      </c>
      <c r="B70" s="3">
        <v>0</v>
      </c>
      <c r="C70" s="3">
        <v>0</v>
      </c>
      <c r="D70" s="3">
        <v>0</v>
      </c>
      <c r="E70" s="3">
        <v>0</v>
      </c>
      <c r="F70" s="2" t="s">
        <v>368</v>
      </c>
      <c r="G70" s="4">
        <v>24656.14</v>
      </c>
      <c r="H70" s="4">
        <v>74579.199999999997</v>
      </c>
      <c r="I70" s="4">
        <v>-52691.11</v>
      </c>
      <c r="J70" s="4">
        <v>46544.23</v>
      </c>
    </row>
    <row r="71" spans="1:10" x14ac:dyDescent="0.45">
      <c r="A71" s="5" t="s">
        <v>366</v>
      </c>
      <c r="B71" s="6">
        <v>0</v>
      </c>
      <c r="C71" s="6">
        <v>0</v>
      </c>
      <c r="D71" s="6">
        <v>0</v>
      </c>
      <c r="E71" s="6">
        <v>0</v>
      </c>
      <c r="F71" s="5" t="s">
        <v>367</v>
      </c>
      <c r="G71" s="7">
        <v>0</v>
      </c>
      <c r="H71" s="7">
        <v>25266.77</v>
      </c>
      <c r="I71" s="7">
        <v>-3378.63</v>
      </c>
      <c r="J71" s="7">
        <v>21888.14</v>
      </c>
    </row>
    <row r="72" spans="1:10" x14ac:dyDescent="0.45">
      <c r="A72" s="2" t="s">
        <v>366</v>
      </c>
      <c r="B72" s="3">
        <v>901</v>
      </c>
      <c r="C72" s="3">
        <v>0</v>
      </c>
      <c r="D72" s="3">
        <v>11</v>
      </c>
      <c r="E72" s="3">
        <v>0</v>
      </c>
      <c r="F72" s="2" t="s">
        <v>345</v>
      </c>
      <c r="G72" s="4">
        <v>0</v>
      </c>
      <c r="H72" s="4">
        <v>25266.77</v>
      </c>
      <c r="I72" s="4">
        <v>-3378.63</v>
      </c>
      <c r="J72" s="4">
        <v>21888.14</v>
      </c>
    </row>
    <row r="73" spans="1:10" x14ac:dyDescent="0.45">
      <c r="A73" s="5" t="s">
        <v>364</v>
      </c>
      <c r="B73" s="6">
        <v>0</v>
      </c>
      <c r="C73" s="6">
        <v>0</v>
      </c>
      <c r="D73" s="6">
        <v>0</v>
      </c>
      <c r="E73" s="6">
        <v>0</v>
      </c>
      <c r="F73" s="5" t="s">
        <v>365</v>
      </c>
      <c r="G73" s="7">
        <v>24656.14</v>
      </c>
      <c r="H73" s="7">
        <v>49312.43</v>
      </c>
      <c r="I73" s="7">
        <v>-49312.480000000003</v>
      </c>
      <c r="J73" s="7">
        <v>24656.09</v>
      </c>
    </row>
    <row r="74" spans="1:10" x14ac:dyDescent="0.45">
      <c r="A74" s="2" t="s">
        <v>364</v>
      </c>
      <c r="B74" s="3">
        <v>901</v>
      </c>
      <c r="C74" s="3">
        <v>0</v>
      </c>
      <c r="D74" s="3">
        <v>11</v>
      </c>
      <c r="E74" s="3">
        <v>0</v>
      </c>
      <c r="F74" s="2" t="s">
        <v>345</v>
      </c>
      <c r="G74" s="4">
        <v>24656.14</v>
      </c>
      <c r="H74" s="4">
        <v>49312.43</v>
      </c>
      <c r="I74" s="4">
        <v>-49312.480000000003</v>
      </c>
      <c r="J74" s="4">
        <v>24656.09</v>
      </c>
    </row>
    <row r="75" spans="1:10" x14ac:dyDescent="0.45">
      <c r="A75" s="5" t="s">
        <v>362</v>
      </c>
      <c r="B75" s="6">
        <v>0</v>
      </c>
      <c r="C75" s="6">
        <v>0</v>
      </c>
      <c r="D75" s="6">
        <v>0</v>
      </c>
      <c r="E75" s="6">
        <v>0</v>
      </c>
      <c r="F75" s="5" t="s">
        <v>363</v>
      </c>
      <c r="G75" s="7">
        <v>11008.52</v>
      </c>
      <c r="H75" s="7">
        <v>19932</v>
      </c>
      <c r="I75" s="7">
        <v>-30940.52</v>
      </c>
      <c r="J75" s="7">
        <v>0</v>
      </c>
    </row>
    <row r="76" spans="1:10" x14ac:dyDescent="0.45">
      <c r="A76" s="2" t="s">
        <v>362</v>
      </c>
      <c r="B76" s="3">
        <v>901</v>
      </c>
      <c r="C76" s="3">
        <v>0</v>
      </c>
      <c r="D76" s="3">
        <v>11</v>
      </c>
      <c r="E76" s="3">
        <v>0</v>
      </c>
      <c r="F76" s="2" t="s">
        <v>345</v>
      </c>
      <c r="G76" s="4">
        <v>11008.52</v>
      </c>
      <c r="H76" s="4">
        <v>19932</v>
      </c>
      <c r="I76" s="4">
        <v>-30940.52</v>
      </c>
      <c r="J76" s="4">
        <v>0</v>
      </c>
    </row>
    <row r="77" spans="1:10" ht="23.25" x14ac:dyDescent="0.45">
      <c r="A77" s="5" t="s">
        <v>360</v>
      </c>
      <c r="B77" s="6">
        <v>0</v>
      </c>
      <c r="C77" s="6">
        <v>0</v>
      </c>
      <c r="D77" s="6">
        <v>0</v>
      </c>
      <c r="E77" s="6">
        <v>0</v>
      </c>
      <c r="F77" s="5" t="s">
        <v>361</v>
      </c>
      <c r="G77" s="7">
        <v>3217.91</v>
      </c>
      <c r="H77" s="7">
        <v>5806.7</v>
      </c>
      <c r="I77" s="7">
        <v>-5446.16</v>
      </c>
      <c r="J77" s="7">
        <v>3578.45</v>
      </c>
    </row>
    <row r="78" spans="1:10" x14ac:dyDescent="0.45">
      <c r="A78" s="2" t="s">
        <v>360</v>
      </c>
      <c r="B78" s="3">
        <v>901</v>
      </c>
      <c r="C78" s="3">
        <v>0</v>
      </c>
      <c r="D78" s="3">
        <v>11</v>
      </c>
      <c r="E78" s="3">
        <v>0</v>
      </c>
      <c r="F78" s="2" t="s">
        <v>345</v>
      </c>
      <c r="G78" s="4">
        <v>3217.91</v>
      </c>
      <c r="H78" s="4">
        <v>5806.7</v>
      </c>
      <c r="I78" s="4">
        <v>-5446.16</v>
      </c>
      <c r="J78" s="4">
        <v>3578.45</v>
      </c>
    </row>
    <row r="79" spans="1:10" x14ac:dyDescent="0.45">
      <c r="A79" s="5" t="s">
        <v>193</v>
      </c>
      <c r="B79" s="6">
        <v>0</v>
      </c>
      <c r="C79" s="6">
        <v>0</v>
      </c>
      <c r="D79" s="6">
        <v>0</v>
      </c>
      <c r="E79" s="6">
        <v>0</v>
      </c>
      <c r="F79" s="5" t="s">
        <v>192</v>
      </c>
      <c r="G79" s="7">
        <v>3411.03</v>
      </c>
      <c r="H79" s="7">
        <v>1086.8</v>
      </c>
      <c r="I79" s="7">
        <v>0</v>
      </c>
      <c r="J79" s="7">
        <v>4497.83</v>
      </c>
    </row>
    <row r="80" spans="1:10" x14ac:dyDescent="0.45">
      <c r="A80" s="2" t="s">
        <v>190</v>
      </c>
      <c r="B80" s="3">
        <v>0</v>
      </c>
      <c r="C80" s="3">
        <v>0</v>
      </c>
      <c r="D80" s="3">
        <v>0</v>
      </c>
      <c r="E80" s="3">
        <v>0</v>
      </c>
      <c r="F80" s="2" t="s">
        <v>191</v>
      </c>
      <c r="G80" s="4">
        <v>173.76</v>
      </c>
      <c r="H80" s="4">
        <v>53.81</v>
      </c>
      <c r="I80" s="4">
        <v>0</v>
      </c>
      <c r="J80" s="4">
        <v>227.57</v>
      </c>
    </row>
    <row r="81" spans="1:10" x14ac:dyDescent="0.45">
      <c r="A81" s="5" t="s">
        <v>190</v>
      </c>
      <c r="B81" s="6">
        <v>901</v>
      </c>
      <c r="C81" s="6">
        <v>0</v>
      </c>
      <c r="D81" s="6">
        <v>11</v>
      </c>
      <c r="E81" s="6">
        <v>0</v>
      </c>
      <c r="F81" s="5" t="s">
        <v>345</v>
      </c>
      <c r="G81" s="7">
        <v>173.76</v>
      </c>
      <c r="H81" s="7">
        <v>53.81</v>
      </c>
      <c r="I81" s="7">
        <v>0</v>
      </c>
      <c r="J81" s="7">
        <v>227.57</v>
      </c>
    </row>
    <row r="82" spans="1:10" x14ac:dyDescent="0.45">
      <c r="A82" s="2" t="s">
        <v>358</v>
      </c>
      <c r="B82" s="3">
        <v>0</v>
      </c>
      <c r="C82" s="3">
        <v>0</v>
      </c>
      <c r="D82" s="3">
        <v>0</v>
      </c>
      <c r="E82" s="3">
        <v>0</v>
      </c>
      <c r="F82" s="2" t="s">
        <v>359</v>
      </c>
      <c r="G82" s="4">
        <v>3089.6</v>
      </c>
      <c r="H82" s="4">
        <v>755.23</v>
      </c>
      <c r="I82" s="4">
        <v>0</v>
      </c>
      <c r="J82" s="4">
        <v>3844.83</v>
      </c>
    </row>
    <row r="83" spans="1:10" x14ac:dyDescent="0.45">
      <c r="A83" s="5" t="s">
        <v>358</v>
      </c>
      <c r="B83" s="6">
        <v>901</v>
      </c>
      <c r="C83" s="6">
        <v>0</v>
      </c>
      <c r="D83" s="6">
        <v>11</v>
      </c>
      <c r="E83" s="6">
        <v>0</v>
      </c>
      <c r="F83" s="5" t="s">
        <v>345</v>
      </c>
      <c r="G83" s="7">
        <v>3089.6</v>
      </c>
      <c r="H83" s="7">
        <v>755.23</v>
      </c>
      <c r="I83" s="7">
        <v>0</v>
      </c>
      <c r="J83" s="7">
        <v>3844.83</v>
      </c>
    </row>
    <row r="84" spans="1:10" x14ac:dyDescent="0.45">
      <c r="A84" s="2" t="s">
        <v>356</v>
      </c>
      <c r="B84" s="3">
        <v>0</v>
      </c>
      <c r="C84" s="3">
        <v>0</v>
      </c>
      <c r="D84" s="3">
        <v>0</v>
      </c>
      <c r="E84" s="3">
        <v>0</v>
      </c>
      <c r="F84" s="2" t="s">
        <v>357</v>
      </c>
      <c r="G84" s="4">
        <v>147.66999999999999</v>
      </c>
      <c r="H84" s="4">
        <v>277.76</v>
      </c>
      <c r="I84" s="4">
        <v>0</v>
      </c>
      <c r="J84" s="4">
        <v>425.43</v>
      </c>
    </row>
    <row r="85" spans="1:10" x14ac:dyDescent="0.45">
      <c r="A85" s="5" t="s">
        <v>356</v>
      </c>
      <c r="B85" s="6">
        <v>901</v>
      </c>
      <c r="C85" s="6">
        <v>0</v>
      </c>
      <c r="D85" s="6">
        <v>11</v>
      </c>
      <c r="E85" s="6">
        <v>0</v>
      </c>
      <c r="F85" s="5" t="s">
        <v>345</v>
      </c>
      <c r="G85" s="7">
        <v>147.66999999999999</v>
      </c>
      <c r="H85" s="7">
        <v>277.76</v>
      </c>
      <c r="I85" s="7">
        <v>0</v>
      </c>
      <c r="J85" s="7">
        <v>425.43</v>
      </c>
    </row>
    <row r="86" spans="1:10" x14ac:dyDescent="0.45">
      <c r="A86" s="2" t="s">
        <v>189</v>
      </c>
      <c r="B86" s="3">
        <v>0</v>
      </c>
      <c r="C86" s="3">
        <v>0</v>
      </c>
      <c r="D86" s="3">
        <v>0</v>
      </c>
      <c r="E86" s="3">
        <v>0</v>
      </c>
      <c r="F86" s="2" t="s">
        <v>188</v>
      </c>
      <c r="G86" s="4">
        <v>138212.66</v>
      </c>
      <c r="H86" s="4">
        <v>39093.18</v>
      </c>
      <c r="I86" s="4">
        <v>0</v>
      </c>
      <c r="J86" s="4">
        <v>177305.84</v>
      </c>
    </row>
    <row r="87" spans="1:10" x14ac:dyDescent="0.45">
      <c r="A87" s="5" t="s">
        <v>186</v>
      </c>
      <c r="B87" s="6">
        <v>0</v>
      </c>
      <c r="C87" s="6">
        <v>0</v>
      </c>
      <c r="D87" s="6">
        <v>0</v>
      </c>
      <c r="E87" s="6">
        <v>0</v>
      </c>
      <c r="F87" s="5" t="s">
        <v>187</v>
      </c>
      <c r="G87" s="7">
        <v>18061.990000000002</v>
      </c>
      <c r="H87" s="7">
        <v>5045.28</v>
      </c>
      <c r="I87" s="7">
        <v>0</v>
      </c>
      <c r="J87" s="7">
        <v>23107.27</v>
      </c>
    </row>
    <row r="88" spans="1:10" x14ac:dyDescent="0.45">
      <c r="A88" s="2" t="s">
        <v>186</v>
      </c>
      <c r="B88" s="3">
        <v>901</v>
      </c>
      <c r="C88" s="3">
        <v>0</v>
      </c>
      <c r="D88" s="3">
        <v>11</v>
      </c>
      <c r="E88" s="3">
        <v>0</v>
      </c>
      <c r="F88" s="2" t="s">
        <v>345</v>
      </c>
      <c r="G88" s="4">
        <v>18061.990000000002</v>
      </c>
      <c r="H88" s="4">
        <v>5045.28</v>
      </c>
      <c r="I88" s="4">
        <v>0</v>
      </c>
      <c r="J88" s="4">
        <v>23107.27</v>
      </c>
    </row>
    <row r="89" spans="1:10" x14ac:dyDescent="0.45">
      <c r="A89" s="5" t="s">
        <v>184</v>
      </c>
      <c r="B89" s="6">
        <v>0</v>
      </c>
      <c r="C89" s="6">
        <v>0</v>
      </c>
      <c r="D89" s="6">
        <v>0</v>
      </c>
      <c r="E89" s="6">
        <v>0</v>
      </c>
      <c r="F89" s="5" t="s">
        <v>185</v>
      </c>
      <c r="G89" s="7">
        <v>111150.67</v>
      </c>
      <c r="H89" s="7">
        <v>31047.9</v>
      </c>
      <c r="I89" s="7">
        <v>0</v>
      </c>
      <c r="J89" s="7">
        <v>142198.57</v>
      </c>
    </row>
    <row r="90" spans="1:10" x14ac:dyDescent="0.45">
      <c r="A90" s="2" t="s">
        <v>184</v>
      </c>
      <c r="B90" s="3">
        <v>901</v>
      </c>
      <c r="C90" s="3">
        <v>0</v>
      </c>
      <c r="D90" s="3">
        <v>11</v>
      </c>
      <c r="E90" s="3">
        <v>0</v>
      </c>
      <c r="F90" s="2" t="s">
        <v>345</v>
      </c>
      <c r="G90" s="4">
        <v>111150.67</v>
      </c>
      <c r="H90" s="4">
        <v>31047.9</v>
      </c>
      <c r="I90" s="4">
        <v>0</v>
      </c>
      <c r="J90" s="4">
        <v>142198.57</v>
      </c>
    </row>
    <row r="91" spans="1:10" x14ac:dyDescent="0.45">
      <c r="A91" s="5" t="s">
        <v>182</v>
      </c>
      <c r="B91" s="6">
        <v>0</v>
      </c>
      <c r="C91" s="6">
        <v>0</v>
      </c>
      <c r="D91" s="6">
        <v>0</v>
      </c>
      <c r="E91" s="6">
        <v>0</v>
      </c>
      <c r="F91" s="5" t="s">
        <v>183</v>
      </c>
      <c r="G91" s="7">
        <v>9000</v>
      </c>
      <c r="H91" s="7">
        <v>3000</v>
      </c>
      <c r="I91" s="7">
        <v>0</v>
      </c>
      <c r="J91" s="7">
        <v>12000</v>
      </c>
    </row>
    <row r="92" spans="1:10" x14ac:dyDescent="0.45">
      <c r="A92" s="2" t="s">
        <v>182</v>
      </c>
      <c r="B92" s="3">
        <v>901</v>
      </c>
      <c r="C92" s="3">
        <v>0</v>
      </c>
      <c r="D92" s="3">
        <v>11</v>
      </c>
      <c r="E92" s="3">
        <v>0</v>
      </c>
      <c r="F92" s="2" t="s">
        <v>345</v>
      </c>
      <c r="G92" s="4">
        <v>9000</v>
      </c>
      <c r="H92" s="4">
        <v>3000</v>
      </c>
      <c r="I92" s="4">
        <v>0</v>
      </c>
      <c r="J92" s="4">
        <v>12000</v>
      </c>
    </row>
    <row r="93" spans="1:10" x14ac:dyDescent="0.45">
      <c r="A93" s="5" t="s">
        <v>355</v>
      </c>
      <c r="B93" s="6">
        <v>0</v>
      </c>
      <c r="C93" s="6">
        <v>0</v>
      </c>
      <c r="D93" s="6">
        <v>0</v>
      </c>
      <c r="E93" s="6">
        <v>0</v>
      </c>
      <c r="F93" s="5" t="s">
        <v>145</v>
      </c>
      <c r="G93" s="7">
        <v>-2778766.84</v>
      </c>
      <c r="H93" s="7">
        <v>0</v>
      </c>
      <c r="I93" s="7">
        <v>-776197.45</v>
      </c>
      <c r="J93" s="7">
        <v>-3554964.29</v>
      </c>
    </row>
    <row r="94" spans="1:10" x14ac:dyDescent="0.45">
      <c r="A94" s="2" t="s">
        <v>354</v>
      </c>
      <c r="B94" s="3">
        <v>0</v>
      </c>
      <c r="C94" s="3">
        <v>0</v>
      </c>
      <c r="D94" s="3">
        <v>0</v>
      </c>
      <c r="E94" s="3">
        <v>0</v>
      </c>
      <c r="F94" s="2" t="s">
        <v>147</v>
      </c>
      <c r="G94" s="4">
        <v>-2778766.84</v>
      </c>
      <c r="H94" s="4">
        <v>0</v>
      </c>
      <c r="I94" s="4">
        <v>-776197.45</v>
      </c>
      <c r="J94" s="4">
        <v>-3554964.29</v>
      </c>
    </row>
    <row r="95" spans="1:10" x14ac:dyDescent="0.45">
      <c r="A95" s="5" t="s">
        <v>354</v>
      </c>
      <c r="B95" s="6">
        <v>901</v>
      </c>
      <c r="C95" s="6">
        <v>0</v>
      </c>
      <c r="D95" s="6">
        <v>11</v>
      </c>
      <c r="E95" s="6">
        <v>0</v>
      </c>
      <c r="F95" s="5" t="s">
        <v>345</v>
      </c>
      <c r="G95" s="7">
        <v>-2778766.84</v>
      </c>
      <c r="H95" s="7">
        <v>0</v>
      </c>
      <c r="I95" s="7">
        <v>-776197.45</v>
      </c>
      <c r="J95" s="7">
        <v>-3554964.29</v>
      </c>
    </row>
    <row r="96" spans="1:10" x14ac:dyDescent="0.45">
      <c r="A96" s="2" t="s">
        <v>352</v>
      </c>
      <c r="B96" s="3">
        <v>0</v>
      </c>
      <c r="C96" s="3">
        <v>0</v>
      </c>
      <c r="D96" s="3">
        <v>0</v>
      </c>
      <c r="E96" s="3">
        <v>0</v>
      </c>
      <c r="F96" s="2" t="s">
        <v>353</v>
      </c>
      <c r="G96" s="4">
        <v>2169254.9700000002</v>
      </c>
      <c r="H96" s="4">
        <v>1006356.26</v>
      </c>
      <c r="I96" s="4">
        <v>-36093.18</v>
      </c>
      <c r="J96" s="4">
        <v>3139518.05</v>
      </c>
    </row>
    <row r="97" spans="1:10" x14ac:dyDescent="0.45">
      <c r="A97" s="5" t="s">
        <v>352</v>
      </c>
      <c r="B97" s="6">
        <v>901</v>
      </c>
      <c r="C97" s="6">
        <v>0</v>
      </c>
      <c r="D97" s="6">
        <v>11</v>
      </c>
      <c r="E97" s="6">
        <v>0</v>
      </c>
      <c r="F97" s="5" t="s">
        <v>345</v>
      </c>
      <c r="G97" s="7">
        <v>2169254.9700000002</v>
      </c>
      <c r="H97" s="7">
        <v>1006356.26</v>
      </c>
      <c r="I97" s="7">
        <v>-36093.18</v>
      </c>
      <c r="J97" s="7">
        <v>3139518.05</v>
      </c>
    </row>
    <row r="98" spans="1:10" x14ac:dyDescent="0.45">
      <c r="A98" s="2" t="s">
        <v>162</v>
      </c>
      <c r="B98" s="3">
        <v>0</v>
      </c>
      <c r="C98" s="3">
        <v>0</v>
      </c>
      <c r="D98" s="3">
        <v>0</v>
      </c>
      <c r="E98" s="3">
        <v>0</v>
      </c>
      <c r="F98" s="2" t="s">
        <v>145</v>
      </c>
      <c r="G98" s="4">
        <v>0</v>
      </c>
      <c r="H98" s="4">
        <v>865260.44</v>
      </c>
      <c r="I98" s="4">
        <v>-865260.44</v>
      </c>
      <c r="J98" s="4">
        <v>0</v>
      </c>
    </row>
    <row r="99" spans="1:10" x14ac:dyDescent="0.45">
      <c r="A99" s="5" t="s">
        <v>163</v>
      </c>
      <c r="B99" s="6">
        <v>0</v>
      </c>
      <c r="C99" s="6">
        <v>0</v>
      </c>
      <c r="D99" s="6">
        <v>0</v>
      </c>
      <c r="E99" s="6">
        <v>0</v>
      </c>
      <c r="F99" s="5" t="s">
        <v>164</v>
      </c>
      <c r="G99" s="7">
        <v>-2798696</v>
      </c>
      <c r="H99" s="7">
        <v>0</v>
      </c>
      <c r="I99" s="7">
        <v>-865260.44</v>
      </c>
      <c r="J99" s="7">
        <v>-3663956.44</v>
      </c>
    </row>
    <row r="100" spans="1:10" x14ac:dyDescent="0.45">
      <c r="A100" s="2" t="s">
        <v>165</v>
      </c>
      <c r="B100" s="3">
        <v>0</v>
      </c>
      <c r="C100" s="3">
        <v>0</v>
      </c>
      <c r="D100" s="3">
        <v>0</v>
      </c>
      <c r="E100" s="3">
        <v>0</v>
      </c>
      <c r="F100" s="2" t="s">
        <v>52</v>
      </c>
      <c r="G100" s="4">
        <v>-2798696</v>
      </c>
      <c r="H100" s="4">
        <v>0</v>
      </c>
      <c r="I100" s="4">
        <v>-865260.44</v>
      </c>
      <c r="J100" s="4">
        <v>-3663956.44</v>
      </c>
    </row>
    <row r="101" spans="1:10" x14ac:dyDescent="0.45">
      <c r="A101" s="5" t="s">
        <v>167</v>
      </c>
      <c r="B101" s="6">
        <v>0</v>
      </c>
      <c r="C101" s="6">
        <v>0</v>
      </c>
      <c r="D101" s="6">
        <v>0</v>
      </c>
      <c r="E101" s="6">
        <v>0</v>
      </c>
      <c r="F101" s="5" t="s">
        <v>56</v>
      </c>
      <c r="G101" s="7">
        <v>-2798696</v>
      </c>
      <c r="H101" s="7">
        <v>0</v>
      </c>
      <c r="I101" s="7">
        <v>-865260.44</v>
      </c>
      <c r="J101" s="7">
        <v>-3663956.44</v>
      </c>
    </row>
    <row r="102" spans="1:10" x14ac:dyDescent="0.45">
      <c r="A102" s="2" t="s">
        <v>167</v>
      </c>
      <c r="B102" s="3">
        <v>901</v>
      </c>
      <c r="C102" s="3">
        <v>0</v>
      </c>
      <c r="D102" s="3">
        <v>11</v>
      </c>
      <c r="E102" s="3">
        <v>0</v>
      </c>
      <c r="F102" s="2" t="s">
        <v>345</v>
      </c>
      <c r="G102" s="4">
        <v>-2798696</v>
      </c>
      <c r="H102" s="4">
        <v>0</v>
      </c>
      <c r="I102" s="4">
        <v>-865260.44</v>
      </c>
      <c r="J102" s="4">
        <v>-3663956.44</v>
      </c>
    </row>
    <row r="103" spans="1:10" x14ac:dyDescent="0.45">
      <c r="A103" s="5" t="s">
        <v>171</v>
      </c>
      <c r="B103" s="6">
        <v>0</v>
      </c>
      <c r="C103" s="6">
        <v>0</v>
      </c>
      <c r="D103" s="6">
        <v>0</v>
      </c>
      <c r="E103" s="6">
        <v>0</v>
      </c>
      <c r="F103" s="5" t="s">
        <v>172</v>
      </c>
      <c r="G103" s="7">
        <v>19929.16</v>
      </c>
      <c r="H103" s="7">
        <v>89062.99</v>
      </c>
      <c r="I103" s="7">
        <v>0</v>
      </c>
      <c r="J103" s="7">
        <v>108992.15</v>
      </c>
    </row>
    <row r="104" spans="1:10" x14ac:dyDescent="0.45">
      <c r="A104" s="2" t="s">
        <v>173</v>
      </c>
      <c r="B104" s="3">
        <v>0</v>
      </c>
      <c r="C104" s="3">
        <v>0</v>
      </c>
      <c r="D104" s="3">
        <v>0</v>
      </c>
      <c r="E104" s="3">
        <v>0</v>
      </c>
      <c r="F104" s="2" t="s">
        <v>52</v>
      </c>
      <c r="G104" s="4">
        <v>19929.16</v>
      </c>
      <c r="H104" s="4">
        <v>89062.99</v>
      </c>
      <c r="I104" s="4">
        <v>0</v>
      </c>
      <c r="J104" s="4">
        <v>108992.15</v>
      </c>
    </row>
    <row r="105" spans="1:10" x14ac:dyDescent="0.45">
      <c r="A105" s="5" t="s">
        <v>175</v>
      </c>
      <c r="B105" s="6">
        <v>0</v>
      </c>
      <c r="C105" s="6">
        <v>0</v>
      </c>
      <c r="D105" s="6">
        <v>0</v>
      </c>
      <c r="E105" s="6">
        <v>0</v>
      </c>
      <c r="F105" s="5" t="s">
        <v>56</v>
      </c>
      <c r="G105" s="7">
        <v>0</v>
      </c>
      <c r="H105" s="7">
        <v>83502.039999999994</v>
      </c>
      <c r="I105" s="7">
        <v>0</v>
      </c>
      <c r="J105" s="7">
        <v>83502.039999999994</v>
      </c>
    </row>
    <row r="106" spans="1:10" x14ac:dyDescent="0.45">
      <c r="A106" s="2" t="s">
        <v>175</v>
      </c>
      <c r="B106" s="3">
        <v>901</v>
      </c>
      <c r="C106" s="3">
        <v>0</v>
      </c>
      <c r="D106" s="3">
        <v>11</v>
      </c>
      <c r="E106" s="3">
        <v>0</v>
      </c>
      <c r="F106" s="2" t="s">
        <v>345</v>
      </c>
      <c r="G106" s="4">
        <v>0</v>
      </c>
      <c r="H106" s="4">
        <v>83502.039999999994</v>
      </c>
      <c r="I106" s="4">
        <v>0</v>
      </c>
      <c r="J106" s="4">
        <v>83502.039999999994</v>
      </c>
    </row>
    <row r="107" spans="1:10" x14ac:dyDescent="0.45">
      <c r="A107" s="5" t="s">
        <v>351</v>
      </c>
      <c r="B107" s="6">
        <v>0</v>
      </c>
      <c r="C107" s="6">
        <v>0</v>
      </c>
      <c r="D107" s="6">
        <v>0</v>
      </c>
      <c r="E107" s="6">
        <v>0</v>
      </c>
      <c r="F107" s="5" t="s">
        <v>350</v>
      </c>
      <c r="G107" s="7">
        <v>19929.16</v>
      </c>
      <c r="H107" s="7">
        <v>5560.95</v>
      </c>
      <c r="I107" s="7">
        <v>0</v>
      </c>
      <c r="J107" s="7">
        <v>25490.11</v>
      </c>
    </row>
    <row r="108" spans="1:10" x14ac:dyDescent="0.45">
      <c r="A108" s="2" t="s">
        <v>348</v>
      </c>
      <c r="B108" s="3">
        <v>0</v>
      </c>
      <c r="C108" s="3">
        <v>0</v>
      </c>
      <c r="D108" s="3">
        <v>0</v>
      </c>
      <c r="E108" s="3">
        <v>0</v>
      </c>
      <c r="F108" s="2" t="s">
        <v>349</v>
      </c>
      <c r="G108" s="4">
        <v>13049.2</v>
      </c>
      <c r="H108" s="4">
        <v>3210</v>
      </c>
      <c r="I108" s="4">
        <v>0</v>
      </c>
      <c r="J108" s="4">
        <v>16259.2</v>
      </c>
    </row>
    <row r="109" spans="1:10" x14ac:dyDescent="0.45">
      <c r="A109" s="5" t="s">
        <v>348</v>
      </c>
      <c r="B109" s="6">
        <v>901</v>
      </c>
      <c r="C109" s="6">
        <v>0</v>
      </c>
      <c r="D109" s="6">
        <v>11</v>
      </c>
      <c r="E109" s="6">
        <v>0</v>
      </c>
      <c r="F109" s="5" t="s">
        <v>345</v>
      </c>
      <c r="G109" s="7">
        <v>13049.2</v>
      </c>
      <c r="H109" s="7">
        <v>3210</v>
      </c>
      <c r="I109" s="7">
        <v>0</v>
      </c>
      <c r="J109" s="7">
        <v>16259.2</v>
      </c>
    </row>
    <row r="110" spans="1:10" x14ac:dyDescent="0.45">
      <c r="A110" s="2" t="s">
        <v>346</v>
      </c>
      <c r="B110" s="3">
        <v>0</v>
      </c>
      <c r="C110" s="3">
        <v>0</v>
      </c>
      <c r="D110" s="3">
        <v>0</v>
      </c>
      <c r="E110" s="3">
        <v>0</v>
      </c>
      <c r="F110" s="2" t="s">
        <v>347</v>
      </c>
      <c r="G110" s="4">
        <v>6879.96</v>
      </c>
      <c r="H110" s="4">
        <v>2350.9499999999998</v>
      </c>
      <c r="I110" s="4">
        <v>0</v>
      </c>
      <c r="J110" s="4">
        <v>9230.91</v>
      </c>
    </row>
    <row r="111" spans="1:10" x14ac:dyDescent="0.45">
      <c r="A111" s="5" t="s">
        <v>346</v>
      </c>
      <c r="B111" s="6">
        <v>901</v>
      </c>
      <c r="C111" s="6">
        <v>0</v>
      </c>
      <c r="D111" s="6">
        <v>11</v>
      </c>
      <c r="E111" s="6">
        <v>0</v>
      </c>
      <c r="F111" s="5" t="s">
        <v>345</v>
      </c>
      <c r="G111" s="7">
        <v>6879.96</v>
      </c>
      <c r="H111" s="7">
        <v>2350.9499999999998</v>
      </c>
      <c r="I111" s="7">
        <v>0</v>
      </c>
      <c r="J111" s="7">
        <v>9230.91</v>
      </c>
    </row>
    <row r="112" spans="1:10" x14ac:dyDescent="0.45">
      <c r="A112" s="2" t="s">
        <v>179</v>
      </c>
      <c r="B112" s="3">
        <v>0</v>
      </c>
      <c r="C112" s="3">
        <v>0</v>
      </c>
      <c r="D112" s="3">
        <v>0</v>
      </c>
      <c r="E112" s="3">
        <v>0</v>
      </c>
      <c r="F112" s="2" t="s">
        <v>180</v>
      </c>
      <c r="G112" s="4">
        <v>2778766.84</v>
      </c>
      <c r="H112" s="4">
        <v>776197.45</v>
      </c>
      <c r="I112" s="4">
        <v>0</v>
      </c>
      <c r="J112" s="4">
        <v>3554964.29</v>
      </c>
    </row>
    <row r="113" spans="1:10" x14ac:dyDescent="0.45">
      <c r="A113" s="5" t="s">
        <v>179</v>
      </c>
      <c r="B113" s="6">
        <v>901</v>
      </c>
      <c r="C113" s="6">
        <v>0</v>
      </c>
      <c r="D113" s="6">
        <v>11</v>
      </c>
      <c r="E113" s="6">
        <v>0</v>
      </c>
      <c r="F113" s="5" t="s">
        <v>345</v>
      </c>
      <c r="G113" s="7">
        <v>2778766.84</v>
      </c>
      <c r="H113" s="7">
        <v>776197.45</v>
      </c>
      <c r="I113" s="7">
        <v>0</v>
      </c>
      <c r="J113" s="7">
        <v>3554964.29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showGridLines="0" workbookViewId="0">
      <selection sqref="A1:J1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1.86328125" style="8" bestFit="1" customWidth="1"/>
    <col min="8" max="8" width="7.86328125" style="8" bestFit="1" customWidth="1"/>
    <col min="9" max="9" width="8.3984375" style="8" bestFit="1" customWidth="1"/>
    <col min="10" max="10" width="10.73046875" style="8" bestFit="1" customWidth="1"/>
    <col min="11" max="11" width="9.066406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221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220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6194862.1699999999</v>
      </c>
      <c r="H6" s="4">
        <v>67263.94</v>
      </c>
      <c r="I6" s="4">
        <v>-72878.61</v>
      </c>
      <c r="J6" s="4">
        <v>6189247.5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33631.97</v>
      </c>
      <c r="I7" s="7">
        <v>-33631.97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33631.97</v>
      </c>
      <c r="I8" s="4">
        <v>-33631.97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33631.97</v>
      </c>
      <c r="I9" s="7">
        <v>-33631.97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33631.97</v>
      </c>
      <c r="I10" s="4">
        <v>-33631.97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181</v>
      </c>
      <c r="G11" s="7">
        <v>0</v>
      </c>
      <c r="H11" s="7">
        <v>33631.97</v>
      </c>
      <c r="I11" s="7">
        <v>-33631.97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6194862.1699999999</v>
      </c>
      <c r="H12" s="4">
        <v>33631.97</v>
      </c>
      <c r="I12" s="4">
        <v>-39246.639999999999</v>
      </c>
      <c r="J12" s="4">
        <v>6189247.5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6124748.1699999999</v>
      </c>
      <c r="H13" s="7">
        <v>33631.97</v>
      </c>
      <c r="I13" s="7">
        <v>-34506.97</v>
      </c>
      <c r="J13" s="7">
        <v>6123873.1699999999</v>
      </c>
    </row>
    <row r="14" spans="1:10" x14ac:dyDescent="0.45">
      <c r="A14" s="2" t="s">
        <v>218</v>
      </c>
      <c r="B14" s="3">
        <v>0</v>
      </c>
      <c r="C14" s="3">
        <v>0</v>
      </c>
      <c r="D14" s="3">
        <v>0</v>
      </c>
      <c r="E14" s="3">
        <v>0</v>
      </c>
      <c r="F14" s="2" t="s">
        <v>219</v>
      </c>
      <c r="G14" s="4">
        <v>875</v>
      </c>
      <c r="H14" s="4">
        <v>0</v>
      </c>
      <c r="I14" s="4">
        <v>-875</v>
      </c>
      <c r="J14" s="4">
        <v>0</v>
      </c>
    </row>
    <row r="15" spans="1:10" x14ac:dyDescent="0.45">
      <c r="A15" s="5" t="s">
        <v>218</v>
      </c>
      <c r="B15" s="6">
        <v>913</v>
      </c>
      <c r="C15" s="6">
        <v>0</v>
      </c>
      <c r="D15" s="6">
        <v>13</v>
      </c>
      <c r="E15" s="6">
        <v>0</v>
      </c>
      <c r="F15" s="5" t="s">
        <v>181</v>
      </c>
      <c r="G15" s="7">
        <v>875</v>
      </c>
      <c r="H15" s="7">
        <v>0</v>
      </c>
      <c r="I15" s="7">
        <v>-875</v>
      </c>
      <c r="J15" s="7">
        <v>0</v>
      </c>
    </row>
    <row r="16" spans="1:10" x14ac:dyDescent="0.45">
      <c r="A16" s="2" t="s">
        <v>217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217</v>
      </c>
      <c r="B17" s="6">
        <v>913</v>
      </c>
      <c r="C17" s="6">
        <v>0</v>
      </c>
      <c r="D17" s="6">
        <v>13</v>
      </c>
      <c r="E17" s="6">
        <v>0</v>
      </c>
      <c r="F17" s="5" t="s">
        <v>181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216</v>
      </c>
      <c r="B18" s="3">
        <v>0</v>
      </c>
      <c r="C18" s="3">
        <v>0</v>
      </c>
      <c r="D18" s="3">
        <v>0</v>
      </c>
      <c r="E18" s="3">
        <v>0</v>
      </c>
      <c r="F18" s="2" t="s">
        <v>215</v>
      </c>
      <c r="G18" s="4">
        <v>0</v>
      </c>
      <c r="H18" s="4">
        <v>33631.97</v>
      </c>
      <c r="I18" s="4">
        <v>-33631.97</v>
      </c>
      <c r="J18" s="4">
        <v>0</v>
      </c>
    </row>
    <row r="19" spans="1:10" x14ac:dyDescent="0.45">
      <c r="A19" s="5" t="s">
        <v>214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33631.97</v>
      </c>
      <c r="I19" s="7">
        <v>-33631.97</v>
      </c>
      <c r="J19" s="7">
        <v>0</v>
      </c>
    </row>
    <row r="20" spans="1:10" ht="23.25" x14ac:dyDescent="0.45">
      <c r="A20" s="2" t="s">
        <v>212</v>
      </c>
      <c r="B20" s="3">
        <v>0</v>
      </c>
      <c r="C20" s="3">
        <v>0</v>
      </c>
      <c r="D20" s="3">
        <v>0</v>
      </c>
      <c r="E20" s="3">
        <v>0</v>
      </c>
      <c r="F20" s="2" t="s">
        <v>213</v>
      </c>
      <c r="G20" s="4">
        <v>0</v>
      </c>
      <c r="H20" s="4">
        <v>33631.97</v>
      </c>
      <c r="I20" s="4">
        <v>-33631.97</v>
      </c>
      <c r="J20" s="4">
        <v>0</v>
      </c>
    </row>
    <row r="21" spans="1:10" x14ac:dyDescent="0.45">
      <c r="A21" s="5" t="s">
        <v>212</v>
      </c>
      <c r="B21" s="6">
        <v>913</v>
      </c>
      <c r="C21" s="6">
        <v>0</v>
      </c>
      <c r="D21" s="6">
        <v>13</v>
      </c>
      <c r="E21" s="6">
        <v>0</v>
      </c>
      <c r="F21" s="5" t="s">
        <v>181</v>
      </c>
      <c r="G21" s="7">
        <v>0</v>
      </c>
      <c r="H21" s="7">
        <v>33631.97</v>
      </c>
      <c r="I21" s="7">
        <v>-33631.97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70114</v>
      </c>
      <c r="H22" s="4">
        <v>0</v>
      </c>
      <c r="I22" s="4">
        <v>-4739.67</v>
      </c>
      <c r="J22" s="4">
        <v>65374.33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70114</v>
      </c>
      <c r="H23" s="7">
        <v>0</v>
      </c>
      <c r="I23" s="7">
        <v>-4739.67</v>
      </c>
      <c r="J23" s="7">
        <v>65374.33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70114</v>
      </c>
      <c r="H24" s="4">
        <v>0</v>
      </c>
      <c r="I24" s="4">
        <v>-4739.67</v>
      </c>
      <c r="J24" s="4">
        <v>65374.33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181</v>
      </c>
      <c r="G25" s="7">
        <v>70114</v>
      </c>
      <c r="H25" s="7">
        <v>0</v>
      </c>
      <c r="I25" s="7">
        <v>-4739.67</v>
      </c>
      <c r="J25" s="7">
        <v>65374.33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-6194862.1699999999</v>
      </c>
      <c r="H26" s="4">
        <v>33631.97</v>
      </c>
      <c r="I26" s="4">
        <v>-28017.3</v>
      </c>
      <c r="J26" s="4">
        <v>-6189247.5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-6194862.1699999999</v>
      </c>
      <c r="H27" s="7">
        <v>33631.97</v>
      </c>
      <c r="I27" s="7">
        <v>-28017.3</v>
      </c>
      <c r="J27" s="7">
        <v>-6189247.5</v>
      </c>
    </row>
    <row r="28" spans="1:10" x14ac:dyDescent="0.45">
      <c r="A28" s="2" t="s">
        <v>211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-6194862.1699999999</v>
      </c>
      <c r="H28" s="4">
        <v>33631.97</v>
      </c>
      <c r="I28" s="4">
        <v>-28017.3</v>
      </c>
      <c r="J28" s="4">
        <v>-6189247.5</v>
      </c>
    </row>
    <row r="29" spans="1:10" x14ac:dyDescent="0.45">
      <c r="A29" s="5" t="s">
        <v>209</v>
      </c>
      <c r="B29" s="6">
        <v>0</v>
      </c>
      <c r="C29" s="6">
        <v>0</v>
      </c>
      <c r="D29" s="6">
        <v>0</v>
      </c>
      <c r="E29" s="6">
        <v>0</v>
      </c>
      <c r="F29" s="5" t="s">
        <v>210</v>
      </c>
      <c r="G29" s="7">
        <v>0</v>
      </c>
      <c r="H29" s="7">
        <v>25.2</v>
      </c>
      <c r="I29" s="7">
        <v>-25.2</v>
      </c>
      <c r="J29" s="7">
        <v>0</v>
      </c>
    </row>
    <row r="30" spans="1:10" x14ac:dyDescent="0.45">
      <c r="A30" s="2" t="s">
        <v>209</v>
      </c>
      <c r="B30" s="3">
        <v>913</v>
      </c>
      <c r="C30" s="3">
        <v>0</v>
      </c>
      <c r="D30" s="3">
        <v>13</v>
      </c>
      <c r="E30" s="3">
        <v>0</v>
      </c>
      <c r="F30" s="2" t="s">
        <v>181</v>
      </c>
      <c r="G30" s="4">
        <v>0</v>
      </c>
      <c r="H30" s="4">
        <v>25.2</v>
      </c>
      <c r="I30" s="4">
        <v>-25.2</v>
      </c>
      <c r="J30" s="4">
        <v>0</v>
      </c>
    </row>
    <row r="31" spans="1:10" x14ac:dyDescent="0.45">
      <c r="A31" s="5" t="s">
        <v>207</v>
      </c>
      <c r="B31" s="6">
        <v>0</v>
      </c>
      <c r="C31" s="6">
        <v>0</v>
      </c>
      <c r="D31" s="6">
        <v>0</v>
      </c>
      <c r="E31" s="6">
        <v>0</v>
      </c>
      <c r="F31" s="5" t="s">
        <v>208</v>
      </c>
      <c r="G31" s="7">
        <v>-6157479.9299999997</v>
      </c>
      <c r="H31" s="7">
        <v>33606.769999999997</v>
      </c>
      <c r="I31" s="7">
        <v>-27992.1</v>
      </c>
      <c r="J31" s="7">
        <v>-6151865.2599999998</v>
      </c>
    </row>
    <row r="32" spans="1:10" x14ac:dyDescent="0.45">
      <c r="A32" s="2" t="s">
        <v>207</v>
      </c>
      <c r="B32" s="3">
        <v>913</v>
      </c>
      <c r="C32" s="3">
        <v>0</v>
      </c>
      <c r="D32" s="3">
        <v>13</v>
      </c>
      <c r="E32" s="3">
        <v>0</v>
      </c>
      <c r="F32" s="2" t="s">
        <v>181</v>
      </c>
      <c r="G32" s="4">
        <v>-6157479.9299999997</v>
      </c>
      <c r="H32" s="4">
        <v>33606.769999999997</v>
      </c>
      <c r="I32" s="4">
        <v>-27992.1</v>
      </c>
      <c r="J32" s="4">
        <v>-6151865.2599999998</v>
      </c>
    </row>
    <row r="33" spans="1:10" x14ac:dyDescent="0.45">
      <c r="A33" s="5" t="s">
        <v>206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-37382.239999999998</v>
      </c>
      <c r="H33" s="7">
        <v>0</v>
      </c>
      <c r="I33" s="7">
        <v>0</v>
      </c>
      <c r="J33" s="7">
        <v>-37382.239999999998</v>
      </c>
    </row>
    <row r="34" spans="1:10" ht="23.25" x14ac:dyDescent="0.45">
      <c r="A34" s="2" t="s">
        <v>204</v>
      </c>
      <c r="B34" s="3">
        <v>0</v>
      </c>
      <c r="C34" s="3">
        <v>0</v>
      </c>
      <c r="D34" s="3">
        <v>0</v>
      </c>
      <c r="E34" s="3">
        <v>0</v>
      </c>
      <c r="F34" s="2" t="s">
        <v>205</v>
      </c>
      <c r="G34" s="4">
        <v>-37382.239999999998</v>
      </c>
      <c r="H34" s="4">
        <v>0</v>
      </c>
      <c r="I34" s="4">
        <v>0</v>
      </c>
      <c r="J34" s="4">
        <v>-37382.239999999998</v>
      </c>
    </row>
    <row r="35" spans="1:10" x14ac:dyDescent="0.45">
      <c r="A35" s="5" t="s">
        <v>204</v>
      </c>
      <c r="B35" s="6">
        <v>913</v>
      </c>
      <c r="C35" s="6">
        <v>0</v>
      </c>
      <c r="D35" s="6">
        <v>13</v>
      </c>
      <c r="E35" s="6">
        <v>0</v>
      </c>
      <c r="F35" s="5" t="s">
        <v>181</v>
      </c>
      <c r="G35" s="7">
        <v>-37382.239999999998</v>
      </c>
      <c r="H35" s="7">
        <v>0</v>
      </c>
      <c r="I35" s="7">
        <v>0</v>
      </c>
      <c r="J35" s="7">
        <v>-37382.239999999998</v>
      </c>
    </row>
    <row r="36" spans="1:10" x14ac:dyDescent="0.45">
      <c r="A36" s="2" t="s">
        <v>203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28892.3</v>
      </c>
      <c r="I36" s="4">
        <v>-28892.3</v>
      </c>
      <c r="J36" s="4">
        <v>0</v>
      </c>
    </row>
    <row r="37" spans="1:10" x14ac:dyDescent="0.45">
      <c r="A37" s="5" t="s">
        <v>202</v>
      </c>
      <c r="B37" s="6">
        <v>0</v>
      </c>
      <c r="C37" s="6">
        <v>0</v>
      </c>
      <c r="D37" s="6">
        <v>0</v>
      </c>
      <c r="E37" s="6">
        <v>0</v>
      </c>
      <c r="F37" s="5" t="s">
        <v>201</v>
      </c>
      <c r="G37" s="7">
        <v>-108024.88</v>
      </c>
      <c r="H37" s="7">
        <v>0</v>
      </c>
      <c r="I37" s="7">
        <v>-28892.3</v>
      </c>
      <c r="J37" s="7">
        <v>-136917.18</v>
      </c>
    </row>
    <row r="38" spans="1:10" x14ac:dyDescent="0.45">
      <c r="A38" s="2" t="s">
        <v>200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-108024.88</v>
      </c>
      <c r="H38" s="4">
        <v>0</v>
      </c>
      <c r="I38" s="4">
        <v>-28892.3</v>
      </c>
      <c r="J38" s="4">
        <v>-136917.18</v>
      </c>
    </row>
    <row r="39" spans="1:10" x14ac:dyDescent="0.45">
      <c r="A39" s="5" t="s">
        <v>198</v>
      </c>
      <c r="B39" s="6">
        <v>0</v>
      </c>
      <c r="C39" s="6">
        <v>0</v>
      </c>
      <c r="D39" s="6">
        <v>0</v>
      </c>
      <c r="E39" s="6">
        <v>0</v>
      </c>
      <c r="F39" s="5" t="s">
        <v>199</v>
      </c>
      <c r="G39" s="7">
        <v>-108024.88</v>
      </c>
      <c r="H39" s="7">
        <v>0</v>
      </c>
      <c r="I39" s="7">
        <v>-28892.3</v>
      </c>
      <c r="J39" s="7">
        <v>-136917.18</v>
      </c>
    </row>
    <row r="40" spans="1:10" x14ac:dyDescent="0.45">
      <c r="A40" s="2" t="s">
        <v>198</v>
      </c>
      <c r="B40" s="3">
        <v>913</v>
      </c>
      <c r="C40" s="3">
        <v>0</v>
      </c>
      <c r="D40" s="3">
        <v>13</v>
      </c>
      <c r="E40" s="3">
        <v>0</v>
      </c>
      <c r="F40" s="2" t="s">
        <v>181</v>
      </c>
      <c r="G40" s="4">
        <v>-108024.88</v>
      </c>
      <c r="H40" s="4">
        <v>0</v>
      </c>
      <c r="I40" s="4">
        <v>-28892.3</v>
      </c>
      <c r="J40" s="4">
        <v>-136917.18</v>
      </c>
    </row>
    <row r="41" spans="1:10" x14ac:dyDescent="0.45">
      <c r="A41" s="5" t="s">
        <v>197</v>
      </c>
      <c r="B41" s="6">
        <v>0</v>
      </c>
      <c r="C41" s="6">
        <v>0</v>
      </c>
      <c r="D41" s="6">
        <v>0</v>
      </c>
      <c r="E41" s="6">
        <v>0</v>
      </c>
      <c r="F41" s="5" t="s">
        <v>196</v>
      </c>
      <c r="G41" s="7">
        <v>108024.88</v>
      </c>
      <c r="H41" s="7">
        <v>28892.3</v>
      </c>
      <c r="I41" s="7">
        <v>0</v>
      </c>
      <c r="J41" s="7">
        <v>136917.18</v>
      </c>
    </row>
    <row r="42" spans="1:10" ht="23.25" x14ac:dyDescent="0.45">
      <c r="A42" s="2" t="s">
        <v>195</v>
      </c>
      <c r="B42" s="3">
        <v>0</v>
      </c>
      <c r="C42" s="3">
        <v>0</v>
      </c>
      <c r="D42" s="3">
        <v>0</v>
      </c>
      <c r="E42" s="3">
        <v>0</v>
      </c>
      <c r="F42" s="2" t="s">
        <v>194</v>
      </c>
      <c r="G42" s="4">
        <v>108024.88</v>
      </c>
      <c r="H42" s="4">
        <v>28892.3</v>
      </c>
      <c r="I42" s="4">
        <v>0</v>
      </c>
      <c r="J42" s="4">
        <v>136917.18</v>
      </c>
    </row>
    <row r="43" spans="1:10" x14ac:dyDescent="0.45">
      <c r="A43" s="5" t="s">
        <v>193</v>
      </c>
      <c r="B43" s="6">
        <v>0</v>
      </c>
      <c r="C43" s="6">
        <v>0</v>
      </c>
      <c r="D43" s="6">
        <v>0</v>
      </c>
      <c r="E43" s="6">
        <v>0</v>
      </c>
      <c r="F43" s="5" t="s">
        <v>192</v>
      </c>
      <c r="G43" s="7">
        <v>57.6</v>
      </c>
      <c r="H43" s="7">
        <v>25.2</v>
      </c>
      <c r="I43" s="7">
        <v>0</v>
      </c>
      <c r="J43" s="7">
        <v>82.8</v>
      </c>
    </row>
    <row r="44" spans="1:10" x14ac:dyDescent="0.45">
      <c r="A44" s="2" t="s">
        <v>190</v>
      </c>
      <c r="B44" s="3">
        <v>0</v>
      </c>
      <c r="C44" s="3">
        <v>0</v>
      </c>
      <c r="D44" s="3">
        <v>0</v>
      </c>
      <c r="E44" s="3">
        <v>0</v>
      </c>
      <c r="F44" s="2" t="s">
        <v>191</v>
      </c>
      <c r="G44" s="4">
        <v>57.6</v>
      </c>
      <c r="H44" s="4">
        <v>25.2</v>
      </c>
      <c r="I44" s="4">
        <v>0</v>
      </c>
      <c r="J44" s="4">
        <v>82.8</v>
      </c>
    </row>
    <row r="45" spans="1:10" x14ac:dyDescent="0.45">
      <c r="A45" s="5" t="s">
        <v>190</v>
      </c>
      <c r="B45" s="6">
        <v>913</v>
      </c>
      <c r="C45" s="6">
        <v>0</v>
      </c>
      <c r="D45" s="6">
        <v>13</v>
      </c>
      <c r="E45" s="6">
        <v>0</v>
      </c>
      <c r="F45" s="5" t="s">
        <v>181</v>
      </c>
      <c r="G45" s="7">
        <v>57.6</v>
      </c>
      <c r="H45" s="7">
        <v>25.2</v>
      </c>
      <c r="I45" s="7">
        <v>0</v>
      </c>
      <c r="J45" s="7">
        <v>82.8</v>
      </c>
    </row>
    <row r="46" spans="1:10" x14ac:dyDescent="0.45">
      <c r="A46" s="2" t="s">
        <v>189</v>
      </c>
      <c r="B46" s="3">
        <v>0</v>
      </c>
      <c r="C46" s="3">
        <v>0</v>
      </c>
      <c r="D46" s="3">
        <v>0</v>
      </c>
      <c r="E46" s="3">
        <v>0</v>
      </c>
      <c r="F46" s="2" t="s">
        <v>188</v>
      </c>
      <c r="G46" s="4">
        <v>107967.28</v>
      </c>
      <c r="H46" s="4">
        <v>28867.1</v>
      </c>
      <c r="I46" s="4">
        <v>0</v>
      </c>
      <c r="J46" s="4">
        <v>136834.38</v>
      </c>
    </row>
    <row r="47" spans="1:10" x14ac:dyDescent="0.45">
      <c r="A47" s="5" t="s">
        <v>186</v>
      </c>
      <c r="B47" s="6">
        <v>0</v>
      </c>
      <c r="C47" s="6">
        <v>0</v>
      </c>
      <c r="D47" s="6">
        <v>0</v>
      </c>
      <c r="E47" s="6">
        <v>0</v>
      </c>
      <c r="F47" s="5" t="s">
        <v>187</v>
      </c>
      <c r="G47" s="7">
        <v>14725.26</v>
      </c>
      <c r="H47" s="7">
        <v>3912.87</v>
      </c>
      <c r="I47" s="7">
        <v>0</v>
      </c>
      <c r="J47" s="7">
        <v>18638.13</v>
      </c>
    </row>
    <row r="48" spans="1:10" x14ac:dyDescent="0.45">
      <c r="A48" s="2" t="s">
        <v>186</v>
      </c>
      <c r="B48" s="3">
        <v>913</v>
      </c>
      <c r="C48" s="3">
        <v>0</v>
      </c>
      <c r="D48" s="3">
        <v>13</v>
      </c>
      <c r="E48" s="3">
        <v>0</v>
      </c>
      <c r="F48" s="2" t="s">
        <v>181</v>
      </c>
      <c r="G48" s="4">
        <v>14725.26</v>
      </c>
      <c r="H48" s="4">
        <v>3912.87</v>
      </c>
      <c r="I48" s="4">
        <v>0</v>
      </c>
      <c r="J48" s="4">
        <v>18638.13</v>
      </c>
    </row>
    <row r="49" spans="1:10" x14ac:dyDescent="0.45">
      <c r="A49" s="5" t="s">
        <v>184</v>
      </c>
      <c r="B49" s="6">
        <v>0</v>
      </c>
      <c r="C49" s="6">
        <v>0</v>
      </c>
      <c r="D49" s="6">
        <v>0</v>
      </c>
      <c r="E49" s="6">
        <v>0</v>
      </c>
      <c r="F49" s="5" t="s">
        <v>185</v>
      </c>
      <c r="G49" s="7">
        <v>90617.02</v>
      </c>
      <c r="H49" s="7">
        <v>24079.23</v>
      </c>
      <c r="I49" s="7">
        <v>0</v>
      </c>
      <c r="J49" s="7">
        <v>114696.25</v>
      </c>
    </row>
    <row r="50" spans="1:10" x14ac:dyDescent="0.45">
      <c r="A50" s="2" t="s">
        <v>184</v>
      </c>
      <c r="B50" s="3">
        <v>913</v>
      </c>
      <c r="C50" s="3">
        <v>0</v>
      </c>
      <c r="D50" s="3">
        <v>13</v>
      </c>
      <c r="E50" s="3">
        <v>0</v>
      </c>
      <c r="F50" s="2" t="s">
        <v>181</v>
      </c>
      <c r="G50" s="4">
        <v>90617.02</v>
      </c>
      <c r="H50" s="4">
        <v>24079.23</v>
      </c>
      <c r="I50" s="4">
        <v>0</v>
      </c>
      <c r="J50" s="4">
        <v>114696.25</v>
      </c>
    </row>
    <row r="51" spans="1:10" x14ac:dyDescent="0.45">
      <c r="A51" s="5" t="s">
        <v>182</v>
      </c>
      <c r="B51" s="6">
        <v>0</v>
      </c>
      <c r="C51" s="6">
        <v>0</v>
      </c>
      <c r="D51" s="6">
        <v>0</v>
      </c>
      <c r="E51" s="6">
        <v>0</v>
      </c>
      <c r="F51" s="5" t="s">
        <v>183</v>
      </c>
      <c r="G51" s="7">
        <v>2625</v>
      </c>
      <c r="H51" s="7">
        <v>875</v>
      </c>
      <c r="I51" s="7">
        <v>0</v>
      </c>
      <c r="J51" s="7">
        <v>3500</v>
      </c>
    </row>
    <row r="52" spans="1:10" x14ac:dyDescent="0.45">
      <c r="A52" s="2" t="s">
        <v>182</v>
      </c>
      <c r="B52" s="3">
        <v>913</v>
      </c>
      <c r="C52" s="3">
        <v>0</v>
      </c>
      <c r="D52" s="3">
        <v>13</v>
      </c>
      <c r="E52" s="3">
        <v>0</v>
      </c>
      <c r="F52" s="2" t="s">
        <v>181</v>
      </c>
      <c r="G52" s="4">
        <v>2625</v>
      </c>
      <c r="H52" s="4">
        <v>875</v>
      </c>
      <c r="I52" s="4">
        <v>0</v>
      </c>
      <c r="J52" s="4">
        <v>3500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31"/>
  <sheetViews>
    <sheetView showGridLines="0" workbookViewId="0">
      <selection sqref="A1:J1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3.86328125" style="8" bestFit="1" customWidth="1"/>
    <col min="8" max="8" width="11.86328125" style="8" bestFit="1" customWidth="1"/>
    <col min="9" max="9" width="12.3984375" style="8" bestFit="1" customWidth="1"/>
    <col min="10" max="10" width="13.86328125" style="8" bestFit="1" customWidth="1"/>
    <col min="11" max="11" width="9.066406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407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406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6188673574.2799997</v>
      </c>
      <c r="H6" s="4">
        <v>447189282.79000002</v>
      </c>
      <c r="I6" s="4">
        <v>-441878702.56</v>
      </c>
      <c r="J6" s="4">
        <v>6193984154.5100002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546092.21</v>
      </c>
      <c r="H7" s="7">
        <v>159215824.11000001</v>
      </c>
      <c r="I7" s="7">
        <v>-158837788.96000001</v>
      </c>
      <c r="J7" s="7">
        <v>924127.36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546092.21</v>
      </c>
      <c r="H8" s="4">
        <v>145870275.59</v>
      </c>
      <c r="I8" s="4">
        <v>-145492240.44</v>
      </c>
      <c r="J8" s="4">
        <v>924127.36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546092.21</v>
      </c>
      <c r="H9" s="7">
        <v>29788273.66</v>
      </c>
      <c r="I9" s="7">
        <v>-29410238.510000002</v>
      </c>
      <c r="J9" s="7">
        <v>924127.36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3294.99</v>
      </c>
      <c r="H10" s="4">
        <v>2241387.37</v>
      </c>
      <c r="I10" s="4">
        <v>-2241419.77</v>
      </c>
      <c r="J10" s="4">
        <v>3262.59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3294.99</v>
      </c>
      <c r="H11" s="7">
        <v>2241354.9700000002</v>
      </c>
      <c r="I11" s="7">
        <v>-2241387.37</v>
      </c>
      <c r="J11" s="7">
        <v>3262.59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345</v>
      </c>
      <c r="G12" s="4">
        <v>0</v>
      </c>
      <c r="H12" s="4">
        <v>32.4</v>
      </c>
      <c r="I12" s="4">
        <v>-32.4</v>
      </c>
      <c r="J12" s="4">
        <v>0</v>
      </c>
    </row>
    <row r="13" spans="1:10" x14ac:dyDescent="0.45">
      <c r="A13" s="5" t="s">
        <v>332</v>
      </c>
      <c r="B13" s="6">
        <v>0</v>
      </c>
      <c r="C13" s="6">
        <v>0</v>
      </c>
      <c r="D13" s="6">
        <v>0</v>
      </c>
      <c r="E13" s="6">
        <v>0</v>
      </c>
      <c r="F13" s="5" t="s">
        <v>333</v>
      </c>
      <c r="G13" s="7">
        <v>218398.81</v>
      </c>
      <c r="H13" s="7">
        <v>22247548.879999999</v>
      </c>
      <c r="I13" s="7">
        <v>-22195775.219999999</v>
      </c>
      <c r="J13" s="7">
        <v>270172.46999999997</v>
      </c>
    </row>
    <row r="14" spans="1:10" x14ac:dyDescent="0.45">
      <c r="A14" s="2" t="s">
        <v>332</v>
      </c>
      <c r="B14" s="3">
        <v>2</v>
      </c>
      <c r="C14" s="3">
        <v>0</v>
      </c>
      <c r="D14" s="3">
        <v>2</v>
      </c>
      <c r="E14" s="3">
        <v>0</v>
      </c>
      <c r="F14" s="2" t="s">
        <v>227</v>
      </c>
      <c r="G14" s="4">
        <v>151057.99</v>
      </c>
      <c r="H14" s="4">
        <v>11286842.17</v>
      </c>
      <c r="I14" s="4">
        <v>-11267474.300000001</v>
      </c>
      <c r="J14" s="4">
        <v>170425.86</v>
      </c>
    </row>
    <row r="15" spans="1:10" x14ac:dyDescent="0.45">
      <c r="A15" s="5" t="s">
        <v>332</v>
      </c>
      <c r="B15" s="6">
        <v>2</v>
      </c>
      <c r="C15" s="6">
        <v>0</v>
      </c>
      <c r="D15" s="6">
        <v>7</v>
      </c>
      <c r="E15" s="6">
        <v>0</v>
      </c>
      <c r="F15" s="5" t="s">
        <v>226</v>
      </c>
      <c r="G15" s="7">
        <v>0</v>
      </c>
      <c r="H15" s="7">
        <v>4208517.83</v>
      </c>
      <c r="I15" s="7">
        <v>-4196216.59</v>
      </c>
      <c r="J15" s="7">
        <v>12301.24</v>
      </c>
    </row>
    <row r="16" spans="1:10" x14ac:dyDescent="0.45">
      <c r="A16" s="2" t="s">
        <v>332</v>
      </c>
      <c r="B16" s="3">
        <v>2</v>
      </c>
      <c r="C16" s="3">
        <v>0</v>
      </c>
      <c r="D16" s="3">
        <v>8</v>
      </c>
      <c r="E16" s="3">
        <v>0</v>
      </c>
      <c r="F16" s="2" t="s">
        <v>225</v>
      </c>
      <c r="G16" s="4">
        <v>20776.009999999998</v>
      </c>
      <c r="H16" s="4">
        <v>3651183.65</v>
      </c>
      <c r="I16" s="4">
        <v>-3641268.77</v>
      </c>
      <c r="J16" s="4">
        <v>30690.89</v>
      </c>
    </row>
    <row r="17" spans="1:10" x14ac:dyDescent="0.45">
      <c r="A17" s="5" t="s">
        <v>332</v>
      </c>
      <c r="B17" s="6">
        <v>2</v>
      </c>
      <c r="C17" s="6">
        <v>0</v>
      </c>
      <c r="D17" s="6">
        <v>9</v>
      </c>
      <c r="E17" s="6">
        <v>0</v>
      </c>
      <c r="F17" s="5" t="s">
        <v>224</v>
      </c>
      <c r="G17" s="7">
        <v>11723.41</v>
      </c>
      <c r="H17" s="7">
        <v>1457765.01</v>
      </c>
      <c r="I17" s="7">
        <v>-1442562.67</v>
      </c>
      <c r="J17" s="7">
        <v>26925.75</v>
      </c>
    </row>
    <row r="18" spans="1:10" x14ac:dyDescent="0.45">
      <c r="A18" s="2" t="s">
        <v>332</v>
      </c>
      <c r="B18" s="3">
        <v>2</v>
      </c>
      <c r="C18" s="3">
        <v>0</v>
      </c>
      <c r="D18" s="3">
        <v>10</v>
      </c>
      <c r="E18" s="3">
        <v>0</v>
      </c>
      <c r="F18" s="2" t="s">
        <v>232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332</v>
      </c>
      <c r="B19" s="6">
        <v>2</v>
      </c>
      <c r="C19" s="6">
        <v>0</v>
      </c>
      <c r="D19" s="6">
        <v>15</v>
      </c>
      <c r="E19" s="6">
        <v>0</v>
      </c>
      <c r="F19" s="5" t="s">
        <v>222</v>
      </c>
      <c r="G19" s="7">
        <v>14258.01</v>
      </c>
      <c r="H19" s="7">
        <v>1639508.05</v>
      </c>
      <c r="I19" s="7">
        <v>-1644520.72</v>
      </c>
      <c r="J19" s="7">
        <v>9245.34</v>
      </c>
    </row>
    <row r="20" spans="1:10" x14ac:dyDescent="0.45">
      <c r="A20" s="2" t="s">
        <v>332</v>
      </c>
      <c r="B20" s="3">
        <v>2</v>
      </c>
      <c r="C20" s="3">
        <v>0</v>
      </c>
      <c r="D20" s="3">
        <v>17</v>
      </c>
      <c r="E20" s="3">
        <v>0</v>
      </c>
      <c r="F20" s="2" t="s">
        <v>231</v>
      </c>
      <c r="G20" s="4">
        <v>0</v>
      </c>
      <c r="H20" s="4">
        <v>2381.98</v>
      </c>
      <c r="I20" s="4">
        <v>-2381.98</v>
      </c>
      <c r="J20" s="4">
        <v>0</v>
      </c>
    </row>
    <row r="21" spans="1:10" x14ac:dyDescent="0.45">
      <c r="A21" s="5" t="s">
        <v>332</v>
      </c>
      <c r="B21" s="6">
        <v>902</v>
      </c>
      <c r="C21" s="6">
        <v>0</v>
      </c>
      <c r="D21" s="6">
        <v>12</v>
      </c>
      <c r="E21" s="6">
        <v>0</v>
      </c>
      <c r="F21" s="5" t="s">
        <v>344</v>
      </c>
      <c r="G21" s="7">
        <v>0</v>
      </c>
      <c r="H21" s="7">
        <v>1350.19</v>
      </c>
      <c r="I21" s="7">
        <v>-1350.19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324398.40999999997</v>
      </c>
      <c r="H22" s="4">
        <v>5299337.41</v>
      </c>
      <c r="I22" s="4">
        <v>-4973043.5199999996</v>
      </c>
      <c r="J22" s="4">
        <v>650692.30000000005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11207.16</v>
      </c>
      <c r="I23" s="7">
        <v>-11207.16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336</v>
      </c>
      <c r="G24" s="4">
        <v>0</v>
      </c>
      <c r="H24" s="4">
        <v>2376552.33</v>
      </c>
      <c r="I24" s="4">
        <v>-2376552.33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345</v>
      </c>
      <c r="G25" s="7">
        <v>324398.40999999997</v>
      </c>
      <c r="H25" s="7">
        <v>633292.56999999995</v>
      </c>
      <c r="I25" s="7">
        <v>-306998.68</v>
      </c>
      <c r="J25" s="7">
        <v>650692.30000000005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344</v>
      </c>
      <c r="G26" s="4">
        <v>0</v>
      </c>
      <c r="H26" s="4">
        <v>2244653.38</v>
      </c>
      <c r="I26" s="4">
        <v>-2244653.38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181</v>
      </c>
      <c r="G27" s="7">
        <v>0</v>
      </c>
      <c r="H27" s="7">
        <v>33631.97</v>
      </c>
      <c r="I27" s="7">
        <v>-33631.97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116082001.93000001</v>
      </c>
      <c r="I28" s="4">
        <v>-116082001.93000001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1884502.12</v>
      </c>
      <c r="I29" s="7">
        <v>-1884502.12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1884502.12</v>
      </c>
      <c r="I30" s="4">
        <v>-1884502.12</v>
      </c>
      <c r="J30" s="4">
        <v>0</v>
      </c>
    </row>
    <row r="31" spans="1:10" x14ac:dyDescent="0.45">
      <c r="A31" s="5" t="s">
        <v>330</v>
      </c>
      <c r="B31" s="6">
        <v>0</v>
      </c>
      <c r="C31" s="6">
        <v>0</v>
      </c>
      <c r="D31" s="6">
        <v>0</v>
      </c>
      <c r="E31" s="6">
        <v>0</v>
      </c>
      <c r="F31" s="5" t="s">
        <v>331</v>
      </c>
      <c r="G31" s="7">
        <v>0</v>
      </c>
      <c r="H31" s="7">
        <v>108955047.75</v>
      </c>
      <c r="I31" s="7">
        <v>-108955047.75</v>
      </c>
      <c r="J31" s="7">
        <v>0</v>
      </c>
    </row>
    <row r="32" spans="1:10" x14ac:dyDescent="0.45">
      <c r="A32" s="2" t="s">
        <v>330</v>
      </c>
      <c r="B32" s="3">
        <v>2</v>
      </c>
      <c r="C32" s="3">
        <v>0</v>
      </c>
      <c r="D32" s="3">
        <v>2</v>
      </c>
      <c r="E32" s="3">
        <v>0</v>
      </c>
      <c r="F32" s="2" t="s">
        <v>227</v>
      </c>
      <c r="G32" s="4">
        <v>0</v>
      </c>
      <c r="H32" s="4">
        <v>39864937.990000002</v>
      </c>
      <c r="I32" s="4">
        <v>-39864937.990000002</v>
      </c>
      <c r="J32" s="4">
        <v>0</v>
      </c>
    </row>
    <row r="33" spans="1:10" x14ac:dyDescent="0.45">
      <c r="A33" s="5" t="s">
        <v>330</v>
      </c>
      <c r="B33" s="6">
        <v>2</v>
      </c>
      <c r="C33" s="6">
        <v>0</v>
      </c>
      <c r="D33" s="6">
        <v>7</v>
      </c>
      <c r="E33" s="6">
        <v>0</v>
      </c>
      <c r="F33" s="5" t="s">
        <v>226</v>
      </c>
      <c r="G33" s="7">
        <v>0</v>
      </c>
      <c r="H33" s="7">
        <v>39944481.280000001</v>
      </c>
      <c r="I33" s="7">
        <v>-39944481.280000001</v>
      </c>
      <c r="J33" s="7">
        <v>0</v>
      </c>
    </row>
    <row r="34" spans="1:10" x14ac:dyDescent="0.45">
      <c r="A34" s="2" t="s">
        <v>330</v>
      </c>
      <c r="B34" s="3">
        <v>2</v>
      </c>
      <c r="C34" s="3">
        <v>0</v>
      </c>
      <c r="D34" s="3">
        <v>8</v>
      </c>
      <c r="E34" s="3">
        <v>0</v>
      </c>
      <c r="F34" s="2" t="s">
        <v>225</v>
      </c>
      <c r="G34" s="4">
        <v>0</v>
      </c>
      <c r="H34" s="4">
        <v>10795724.689999999</v>
      </c>
      <c r="I34" s="4">
        <v>-10795724.689999999</v>
      </c>
      <c r="J34" s="4">
        <v>0</v>
      </c>
    </row>
    <row r="35" spans="1:10" x14ac:dyDescent="0.45">
      <c r="A35" s="5" t="s">
        <v>330</v>
      </c>
      <c r="B35" s="6">
        <v>2</v>
      </c>
      <c r="C35" s="6">
        <v>0</v>
      </c>
      <c r="D35" s="6">
        <v>9</v>
      </c>
      <c r="E35" s="6">
        <v>0</v>
      </c>
      <c r="F35" s="5" t="s">
        <v>224</v>
      </c>
      <c r="G35" s="7">
        <v>0</v>
      </c>
      <c r="H35" s="7">
        <v>10792578.91</v>
      </c>
      <c r="I35" s="7">
        <v>-10792578.91</v>
      </c>
      <c r="J35" s="7">
        <v>0</v>
      </c>
    </row>
    <row r="36" spans="1:10" x14ac:dyDescent="0.45">
      <c r="A36" s="2" t="s">
        <v>330</v>
      </c>
      <c r="B36" s="3">
        <v>2</v>
      </c>
      <c r="C36" s="3">
        <v>0</v>
      </c>
      <c r="D36" s="3">
        <v>10</v>
      </c>
      <c r="E36" s="3">
        <v>0</v>
      </c>
      <c r="F36" s="2" t="s">
        <v>232</v>
      </c>
      <c r="G36" s="4">
        <v>0</v>
      </c>
      <c r="H36" s="4">
        <v>10525.82</v>
      </c>
      <c r="I36" s="4">
        <v>-10525.82</v>
      </c>
      <c r="J36" s="4">
        <v>0</v>
      </c>
    </row>
    <row r="37" spans="1:10" x14ac:dyDescent="0.45">
      <c r="A37" s="5" t="s">
        <v>330</v>
      </c>
      <c r="B37" s="6">
        <v>2</v>
      </c>
      <c r="C37" s="6">
        <v>0</v>
      </c>
      <c r="D37" s="6">
        <v>15</v>
      </c>
      <c r="E37" s="6">
        <v>0</v>
      </c>
      <c r="F37" s="5" t="s">
        <v>222</v>
      </c>
      <c r="G37" s="7">
        <v>0</v>
      </c>
      <c r="H37" s="7">
        <v>7268452.5099999998</v>
      </c>
      <c r="I37" s="7">
        <v>-7268452.5099999998</v>
      </c>
      <c r="J37" s="7">
        <v>0</v>
      </c>
    </row>
    <row r="38" spans="1:10" x14ac:dyDescent="0.45">
      <c r="A38" s="2" t="s">
        <v>330</v>
      </c>
      <c r="B38" s="3">
        <v>2</v>
      </c>
      <c r="C38" s="3">
        <v>0</v>
      </c>
      <c r="D38" s="3">
        <v>17</v>
      </c>
      <c r="E38" s="3">
        <v>0</v>
      </c>
      <c r="F38" s="2" t="s">
        <v>231</v>
      </c>
      <c r="G38" s="4">
        <v>0</v>
      </c>
      <c r="H38" s="4">
        <v>2381.98</v>
      </c>
      <c r="I38" s="4">
        <v>-2381.98</v>
      </c>
      <c r="J38" s="4">
        <v>0</v>
      </c>
    </row>
    <row r="39" spans="1:10" x14ac:dyDescent="0.45">
      <c r="A39" s="5" t="s">
        <v>330</v>
      </c>
      <c r="B39" s="6">
        <v>902</v>
      </c>
      <c r="C39" s="6">
        <v>0</v>
      </c>
      <c r="D39" s="6">
        <v>12</v>
      </c>
      <c r="E39" s="6">
        <v>0</v>
      </c>
      <c r="F39" s="5" t="s">
        <v>344</v>
      </c>
      <c r="G39" s="7">
        <v>0</v>
      </c>
      <c r="H39" s="7">
        <v>275964.57</v>
      </c>
      <c r="I39" s="7">
        <v>-275964.57</v>
      </c>
      <c r="J39" s="7">
        <v>0</v>
      </c>
    </row>
    <row r="40" spans="1:10" x14ac:dyDescent="0.45">
      <c r="A40" s="2" t="s">
        <v>340</v>
      </c>
      <c r="B40" s="3">
        <v>0</v>
      </c>
      <c r="C40" s="3">
        <v>0</v>
      </c>
      <c r="D40" s="3">
        <v>0</v>
      </c>
      <c r="E40" s="3">
        <v>0</v>
      </c>
      <c r="F40" s="2" t="s">
        <v>341</v>
      </c>
      <c r="G40" s="4">
        <v>0</v>
      </c>
      <c r="H40" s="4">
        <v>5242452.0599999996</v>
      </c>
      <c r="I40" s="4">
        <v>-5242452.0599999996</v>
      </c>
      <c r="J40" s="4">
        <v>0</v>
      </c>
    </row>
    <row r="41" spans="1:10" x14ac:dyDescent="0.45">
      <c r="A41" s="5" t="s">
        <v>340</v>
      </c>
      <c r="B41" s="6">
        <v>13</v>
      </c>
      <c r="C41" s="6">
        <v>0</v>
      </c>
      <c r="D41" s="6">
        <v>13</v>
      </c>
      <c r="E41" s="6">
        <v>0</v>
      </c>
      <c r="F41" s="5" t="s">
        <v>336</v>
      </c>
      <c r="G41" s="7">
        <v>0</v>
      </c>
      <c r="H41" s="7">
        <v>2376552.33</v>
      </c>
      <c r="I41" s="7">
        <v>-2376552.33</v>
      </c>
      <c r="J41" s="7">
        <v>0</v>
      </c>
    </row>
    <row r="42" spans="1:10" x14ac:dyDescent="0.45">
      <c r="A42" s="2" t="s">
        <v>340</v>
      </c>
      <c r="B42" s="3">
        <v>901</v>
      </c>
      <c r="C42" s="3">
        <v>0</v>
      </c>
      <c r="D42" s="3">
        <v>11</v>
      </c>
      <c r="E42" s="3">
        <v>0</v>
      </c>
      <c r="F42" s="2" t="s">
        <v>345</v>
      </c>
      <c r="G42" s="4">
        <v>0</v>
      </c>
      <c r="H42" s="4">
        <v>324159.86</v>
      </c>
      <c r="I42" s="4">
        <v>-324159.86</v>
      </c>
      <c r="J42" s="4">
        <v>0</v>
      </c>
    </row>
    <row r="43" spans="1:10" x14ac:dyDescent="0.45">
      <c r="A43" s="5" t="s">
        <v>340</v>
      </c>
      <c r="B43" s="6">
        <v>902</v>
      </c>
      <c r="C43" s="6">
        <v>0</v>
      </c>
      <c r="D43" s="6">
        <v>12</v>
      </c>
      <c r="E43" s="6">
        <v>0</v>
      </c>
      <c r="F43" s="5" t="s">
        <v>344</v>
      </c>
      <c r="G43" s="7">
        <v>0</v>
      </c>
      <c r="H43" s="7">
        <v>2541739.87</v>
      </c>
      <c r="I43" s="7">
        <v>-2541739.87</v>
      </c>
      <c r="J43" s="7">
        <v>0</v>
      </c>
    </row>
    <row r="44" spans="1:10" x14ac:dyDescent="0.45">
      <c r="A44" s="2" t="s">
        <v>329</v>
      </c>
      <c r="B44" s="3">
        <v>0</v>
      </c>
      <c r="C44" s="3">
        <v>0</v>
      </c>
      <c r="D44" s="3">
        <v>0</v>
      </c>
      <c r="E44" s="3">
        <v>0</v>
      </c>
      <c r="F44" s="2" t="s">
        <v>328</v>
      </c>
      <c r="G44" s="4">
        <v>0</v>
      </c>
      <c r="H44" s="4">
        <v>13345548.52</v>
      </c>
      <c r="I44" s="4">
        <v>-13345548.52</v>
      </c>
      <c r="J44" s="4">
        <v>0</v>
      </c>
    </row>
    <row r="45" spans="1:10" x14ac:dyDescent="0.45">
      <c r="A45" s="5" t="s">
        <v>327</v>
      </c>
      <c r="B45" s="6">
        <v>0</v>
      </c>
      <c r="C45" s="6">
        <v>0</v>
      </c>
      <c r="D45" s="6">
        <v>0</v>
      </c>
      <c r="E45" s="6">
        <v>0</v>
      </c>
      <c r="F45" s="5" t="s">
        <v>326</v>
      </c>
      <c r="G45" s="7">
        <v>0</v>
      </c>
      <c r="H45" s="7">
        <v>13345548.52</v>
      </c>
      <c r="I45" s="7">
        <v>-13345548.52</v>
      </c>
      <c r="J45" s="7">
        <v>0</v>
      </c>
    </row>
    <row r="46" spans="1:10" x14ac:dyDescent="0.45">
      <c r="A46" s="2" t="s">
        <v>324</v>
      </c>
      <c r="B46" s="3">
        <v>0</v>
      </c>
      <c r="C46" s="3">
        <v>0</v>
      </c>
      <c r="D46" s="3">
        <v>0</v>
      </c>
      <c r="E46" s="3">
        <v>0</v>
      </c>
      <c r="F46" s="2" t="s">
        <v>325</v>
      </c>
      <c r="G46" s="4">
        <v>0</v>
      </c>
      <c r="H46" s="4">
        <v>13345548.52</v>
      </c>
      <c r="I46" s="4">
        <v>-13345548.52</v>
      </c>
      <c r="J46" s="4">
        <v>0</v>
      </c>
    </row>
    <row r="47" spans="1:10" x14ac:dyDescent="0.45">
      <c r="A47" s="5" t="s">
        <v>324</v>
      </c>
      <c r="B47" s="6">
        <v>2</v>
      </c>
      <c r="C47" s="6">
        <v>0</v>
      </c>
      <c r="D47" s="6">
        <v>2</v>
      </c>
      <c r="E47" s="6">
        <v>0</v>
      </c>
      <c r="F47" s="5" t="s">
        <v>227</v>
      </c>
      <c r="G47" s="7">
        <v>0</v>
      </c>
      <c r="H47" s="7">
        <v>3908560.27</v>
      </c>
      <c r="I47" s="7">
        <v>-3908560.27</v>
      </c>
      <c r="J47" s="7">
        <v>0</v>
      </c>
    </row>
    <row r="48" spans="1:10" x14ac:dyDescent="0.45">
      <c r="A48" s="2" t="s">
        <v>324</v>
      </c>
      <c r="B48" s="3">
        <v>2</v>
      </c>
      <c r="C48" s="3">
        <v>0</v>
      </c>
      <c r="D48" s="3">
        <v>7</v>
      </c>
      <c r="E48" s="3">
        <v>0</v>
      </c>
      <c r="F48" s="2" t="s">
        <v>226</v>
      </c>
      <c r="G48" s="4">
        <v>0</v>
      </c>
      <c r="H48" s="4">
        <v>3319513.4</v>
      </c>
      <c r="I48" s="4">
        <v>-3319513.4</v>
      </c>
      <c r="J48" s="4">
        <v>0</v>
      </c>
    </row>
    <row r="49" spans="1:10" x14ac:dyDescent="0.45">
      <c r="A49" s="5" t="s">
        <v>324</v>
      </c>
      <c r="B49" s="6">
        <v>2</v>
      </c>
      <c r="C49" s="6">
        <v>0</v>
      </c>
      <c r="D49" s="6">
        <v>8</v>
      </c>
      <c r="E49" s="6">
        <v>0</v>
      </c>
      <c r="F49" s="5" t="s">
        <v>225</v>
      </c>
      <c r="G49" s="7">
        <v>0</v>
      </c>
      <c r="H49" s="7">
        <v>3049057.69</v>
      </c>
      <c r="I49" s="7">
        <v>-3049057.69</v>
      </c>
      <c r="J49" s="7">
        <v>0</v>
      </c>
    </row>
    <row r="50" spans="1:10" x14ac:dyDescent="0.45">
      <c r="A50" s="2" t="s">
        <v>324</v>
      </c>
      <c r="B50" s="3">
        <v>2</v>
      </c>
      <c r="C50" s="3">
        <v>0</v>
      </c>
      <c r="D50" s="3">
        <v>9</v>
      </c>
      <c r="E50" s="3">
        <v>0</v>
      </c>
      <c r="F50" s="2" t="s">
        <v>224</v>
      </c>
      <c r="G50" s="4">
        <v>0</v>
      </c>
      <c r="H50" s="4">
        <v>2074220.07</v>
      </c>
      <c r="I50" s="4">
        <v>-2074220.07</v>
      </c>
      <c r="J50" s="4">
        <v>0</v>
      </c>
    </row>
    <row r="51" spans="1:10" x14ac:dyDescent="0.45">
      <c r="A51" s="5" t="s">
        <v>324</v>
      </c>
      <c r="B51" s="6">
        <v>2</v>
      </c>
      <c r="C51" s="6">
        <v>0</v>
      </c>
      <c r="D51" s="6">
        <v>15</v>
      </c>
      <c r="E51" s="6">
        <v>0</v>
      </c>
      <c r="F51" s="5" t="s">
        <v>222</v>
      </c>
      <c r="G51" s="7">
        <v>0</v>
      </c>
      <c r="H51" s="7">
        <v>994197.09</v>
      </c>
      <c r="I51" s="7">
        <v>-994197.09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6188127482.0699997</v>
      </c>
      <c r="H52" s="4">
        <v>287973458.68000001</v>
      </c>
      <c r="I52" s="4">
        <v>-283040913.60000002</v>
      </c>
      <c r="J52" s="4">
        <v>6193060027.1499996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378167.19</v>
      </c>
      <c r="H53" s="7">
        <v>53679907.789999999</v>
      </c>
      <c r="I53" s="7">
        <v>-53658985.280000001</v>
      </c>
      <c r="J53" s="7">
        <v>399089.7</v>
      </c>
    </row>
    <row r="54" spans="1:10" x14ac:dyDescent="0.45">
      <c r="A54" s="2" t="s">
        <v>323</v>
      </c>
      <c r="B54" s="3">
        <v>0</v>
      </c>
      <c r="C54" s="3">
        <v>0</v>
      </c>
      <c r="D54" s="3">
        <v>0</v>
      </c>
      <c r="E54" s="3">
        <v>0</v>
      </c>
      <c r="F54" s="2" t="s">
        <v>322</v>
      </c>
      <c r="G54" s="4">
        <v>350547.81</v>
      </c>
      <c r="H54" s="4">
        <v>13927625.83</v>
      </c>
      <c r="I54" s="4">
        <v>-13906703.32</v>
      </c>
      <c r="J54" s="4">
        <v>371470.32</v>
      </c>
    </row>
    <row r="55" spans="1:10" x14ac:dyDescent="0.45">
      <c r="A55" s="5" t="s">
        <v>321</v>
      </c>
      <c r="B55" s="6">
        <v>0</v>
      </c>
      <c r="C55" s="6">
        <v>0</v>
      </c>
      <c r="D55" s="6">
        <v>0</v>
      </c>
      <c r="E55" s="6">
        <v>0</v>
      </c>
      <c r="F55" s="5" t="s">
        <v>320</v>
      </c>
      <c r="G55" s="7">
        <v>350547.81</v>
      </c>
      <c r="H55" s="7">
        <v>13926846.83</v>
      </c>
      <c r="I55" s="7">
        <v>-13905924.32</v>
      </c>
      <c r="J55" s="7">
        <v>371470.32</v>
      </c>
    </row>
    <row r="56" spans="1:10" x14ac:dyDescent="0.45">
      <c r="A56" s="2" t="s">
        <v>319</v>
      </c>
      <c r="B56" s="3">
        <v>0</v>
      </c>
      <c r="C56" s="3">
        <v>0</v>
      </c>
      <c r="D56" s="3">
        <v>0</v>
      </c>
      <c r="E56" s="3">
        <v>0</v>
      </c>
      <c r="F56" s="2" t="s">
        <v>286</v>
      </c>
      <c r="G56" s="4">
        <v>0</v>
      </c>
      <c r="H56" s="4">
        <v>4917110.8499999996</v>
      </c>
      <c r="I56" s="4">
        <v>-4917110.8499999996</v>
      </c>
      <c r="J56" s="4">
        <v>0</v>
      </c>
    </row>
    <row r="57" spans="1:10" x14ac:dyDescent="0.45">
      <c r="A57" s="5" t="s">
        <v>319</v>
      </c>
      <c r="B57" s="6">
        <v>2</v>
      </c>
      <c r="C57" s="6">
        <v>0</v>
      </c>
      <c r="D57" s="6">
        <v>2</v>
      </c>
      <c r="E57" s="6">
        <v>0</v>
      </c>
      <c r="F57" s="5" t="s">
        <v>227</v>
      </c>
      <c r="G57" s="7">
        <v>0</v>
      </c>
      <c r="H57" s="7">
        <v>1428890.28</v>
      </c>
      <c r="I57" s="7">
        <v>-1428890.28</v>
      </c>
      <c r="J57" s="7">
        <v>0</v>
      </c>
    </row>
    <row r="58" spans="1:10" x14ac:dyDescent="0.45">
      <c r="A58" s="2" t="s">
        <v>319</v>
      </c>
      <c r="B58" s="3">
        <v>2</v>
      </c>
      <c r="C58" s="3">
        <v>0</v>
      </c>
      <c r="D58" s="3">
        <v>7</v>
      </c>
      <c r="E58" s="3">
        <v>0</v>
      </c>
      <c r="F58" s="2" t="s">
        <v>226</v>
      </c>
      <c r="G58" s="4">
        <v>0</v>
      </c>
      <c r="H58" s="4">
        <v>1224146.1499999999</v>
      </c>
      <c r="I58" s="4">
        <v>-1224146.1499999999</v>
      </c>
      <c r="J58" s="4">
        <v>0</v>
      </c>
    </row>
    <row r="59" spans="1:10" x14ac:dyDescent="0.45">
      <c r="A59" s="5" t="s">
        <v>319</v>
      </c>
      <c r="B59" s="6">
        <v>2</v>
      </c>
      <c r="C59" s="6">
        <v>0</v>
      </c>
      <c r="D59" s="6">
        <v>8</v>
      </c>
      <c r="E59" s="6">
        <v>0</v>
      </c>
      <c r="F59" s="5" t="s">
        <v>225</v>
      </c>
      <c r="G59" s="7">
        <v>0</v>
      </c>
      <c r="H59" s="7">
        <v>1151037.6200000001</v>
      </c>
      <c r="I59" s="7">
        <v>-1151037.6200000001</v>
      </c>
      <c r="J59" s="7">
        <v>0</v>
      </c>
    </row>
    <row r="60" spans="1:10" x14ac:dyDescent="0.45">
      <c r="A60" s="2" t="s">
        <v>319</v>
      </c>
      <c r="B60" s="3">
        <v>2</v>
      </c>
      <c r="C60" s="3">
        <v>0</v>
      </c>
      <c r="D60" s="3">
        <v>9</v>
      </c>
      <c r="E60" s="3">
        <v>0</v>
      </c>
      <c r="F60" s="2" t="s">
        <v>224</v>
      </c>
      <c r="G60" s="4">
        <v>0</v>
      </c>
      <c r="H60" s="4">
        <v>753116.1</v>
      </c>
      <c r="I60" s="4">
        <v>-753116.1</v>
      </c>
      <c r="J60" s="4">
        <v>0</v>
      </c>
    </row>
    <row r="61" spans="1:10" x14ac:dyDescent="0.45">
      <c r="A61" s="5" t="s">
        <v>319</v>
      </c>
      <c r="B61" s="6">
        <v>2</v>
      </c>
      <c r="C61" s="6">
        <v>0</v>
      </c>
      <c r="D61" s="6">
        <v>15</v>
      </c>
      <c r="E61" s="6">
        <v>0</v>
      </c>
      <c r="F61" s="5" t="s">
        <v>222</v>
      </c>
      <c r="G61" s="7">
        <v>0</v>
      </c>
      <c r="H61" s="7">
        <v>359920.7</v>
      </c>
      <c r="I61" s="7">
        <v>-359920.7</v>
      </c>
      <c r="J61" s="7">
        <v>0</v>
      </c>
    </row>
    <row r="62" spans="1:10" x14ac:dyDescent="0.45">
      <c r="A62" s="2" t="s">
        <v>318</v>
      </c>
      <c r="B62" s="3">
        <v>0</v>
      </c>
      <c r="C62" s="3">
        <v>0</v>
      </c>
      <c r="D62" s="3">
        <v>0</v>
      </c>
      <c r="E62" s="3">
        <v>0</v>
      </c>
      <c r="F62" s="2" t="s">
        <v>280</v>
      </c>
      <c r="G62" s="4">
        <v>0</v>
      </c>
      <c r="H62" s="4">
        <v>8428437.6699999999</v>
      </c>
      <c r="I62" s="4">
        <v>-8428437.6699999999</v>
      </c>
      <c r="J62" s="4">
        <v>0</v>
      </c>
    </row>
    <row r="63" spans="1:10" x14ac:dyDescent="0.45">
      <c r="A63" s="5" t="s">
        <v>318</v>
      </c>
      <c r="B63" s="6">
        <v>2</v>
      </c>
      <c r="C63" s="6">
        <v>0</v>
      </c>
      <c r="D63" s="6">
        <v>2</v>
      </c>
      <c r="E63" s="6">
        <v>0</v>
      </c>
      <c r="F63" s="5" t="s">
        <v>227</v>
      </c>
      <c r="G63" s="7">
        <v>0</v>
      </c>
      <c r="H63" s="7">
        <v>2479669.9900000002</v>
      </c>
      <c r="I63" s="7">
        <v>-2479669.9900000002</v>
      </c>
      <c r="J63" s="7">
        <v>0</v>
      </c>
    </row>
    <row r="64" spans="1:10" x14ac:dyDescent="0.45">
      <c r="A64" s="2" t="s">
        <v>318</v>
      </c>
      <c r="B64" s="3">
        <v>2</v>
      </c>
      <c r="C64" s="3">
        <v>0</v>
      </c>
      <c r="D64" s="3">
        <v>7</v>
      </c>
      <c r="E64" s="3">
        <v>0</v>
      </c>
      <c r="F64" s="2" t="s">
        <v>226</v>
      </c>
      <c r="G64" s="4">
        <v>0</v>
      </c>
      <c r="H64" s="4">
        <v>2095367.25</v>
      </c>
      <c r="I64" s="4">
        <v>-2095367.25</v>
      </c>
      <c r="J64" s="4">
        <v>0</v>
      </c>
    </row>
    <row r="65" spans="1:10" x14ac:dyDescent="0.45">
      <c r="A65" s="5" t="s">
        <v>318</v>
      </c>
      <c r="B65" s="6">
        <v>2</v>
      </c>
      <c r="C65" s="6">
        <v>0</v>
      </c>
      <c r="D65" s="6">
        <v>8</v>
      </c>
      <c r="E65" s="6">
        <v>0</v>
      </c>
      <c r="F65" s="5" t="s">
        <v>225</v>
      </c>
      <c r="G65" s="7">
        <v>0</v>
      </c>
      <c r="H65" s="7">
        <v>1898020.07</v>
      </c>
      <c r="I65" s="7">
        <v>-1898020.07</v>
      </c>
      <c r="J65" s="7">
        <v>0</v>
      </c>
    </row>
    <row r="66" spans="1:10" x14ac:dyDescent="0.45">
      <c r="A66" s="2" t="s">
        <v>318</v>
      </c>
      <c r="B66" s="3">
        <v>2</v>
      </c>
      <c r="C66" s="3">
        <v>0</v>
      </c>
      <c r="D66" s="3">
        <v>9</v>
      </c>
      <c r="E66" s="3">
        <v>0</v>
      </c>
      <c r="F66" s="2" t="s">
        <v>224</v>
      </c>
      <c r="G66" s="4">
        <v>0</v>
      </c>
      <c r="H66" s="4">
        <v>1321103.97</v>
      </c>
      <c r="I66" s="4">
        <v>-1321103.97</v>
      </c>
      <c r="J66" s="4">
        <v>0</v>
      </c>
    </row>
    <row r="67" spans="1:10" x14ac:dyDescent="0.45">
      <c r="A67" s="5" t="s">
        <v>318</v>
      </c>
      <c r="B67" s="6">
        <v>2</v>
      </c>
      <c r="C67" s="6">
        <v>0</v>
      </c>
      <c r="D67" s="6">
        <v>15</v>
      </c>
      <c r="E67" s="6">
        <v>0</v>
      </c>
      <c r="F67" s="5" t="s">
        <v>222</v>
      </c>
      <c r="G67" s="7">
        <v>0</v>
      </c>
      <c r="H67" s="7">
        <v>634276.39</v>
      </c>
      <c r="I67" s="7">
        <v>-634276.39</v>
      </c>
      <c r="J67" s="7">
        <v>0</v>
      </c>
    </row>
    <row r="68" spans="1:10" x14ac:dyDescent="0.45">
      <c r="A68" s="2" t="s">
        <v>317</v>
      </c>
      <c r="B68" s="3">
        <v>0</v>
      </c>
      <c r="C68" s="3">
        <v>0</v>
      </c>
      <c r="D68" s="3">
        <v>0</v>
      </c>
      <c r="E68" s="3">
        <v>0</v>
      </c>
      <c r="F68" s="2" t="s">
        <v>274</v>
      </c>
      <c r="G68" s="4">
        <v>350547.81</v>
      </c>
      <c r="H68" s="4">
        <v>581298.31000000006</v>
      </c>
      <c r="I68" s="4">
        <v>-560375.80000000005</v>
      </c>
      <c r="J68" s="4">
        <v>371470.32</v>
      </c>
    </row>
    <row r="69" spans="1:10" x14ac:dyDescent="0.45">
      <c r="A69" s="5" t="s">
        <v>317</v>
      </c>
      <c r="B69" s="6">
        <v>2</v>
      </c>
      <c r="C69" s="6">
        <v>0</v>
      </c>
      <c r="D69" s="6">
        <v>2</v>
      </c>
      <c r="E69" s="6">
        <v>0</v>
      </c>
      <c r="F69" s="5" t="s">
        <v>227</v>
      </c>
      <c r="G69" s="7">
        <v>84569.96</v>
      </c>
      <c r="H69" s="7">
        <v>140666.38</v>
      </c>
      <c r="I69" s="7">
        <v>-145532.38</v>
      </c>
      <c r="J69" s="7">
        <v>79703.960000000006</v>
      </c>
    </row>
    <row r="70" spans="1:10" x14ac:dyDescent="0.45">
      <c r="A70" s="2" t="s">
        <v>317</v>
      </c>
      <c r="B70" s="3">
        <v>2</v>
      </c>
      <c r="C70" s="3">
        <v>0</v>
      </c>
      <c r="D70" s="3">
        <v>7</v>
      </c>
      <c r="E70" s="3">
        <v>0</v>
      </c>
      <c r="F70" s="2" t="s">
        <v>226</v>
      </c>
      <c r="G70" s="4">
        <v>94350.080000000002</v>
      </c>
      <c r="H70" s="4">
        <v>149615.38</v>
      </c>
      <c r="I70" s="4">
        <v>-146835.48000000001</v>
      </c>
      <c r="J70" s="4">
        <v>97129.98</v>
      </c>
    </row>
    <row r="71" spans="1:10" x14ac:dyDescent="0.45">
      <c r="A71" s="5" t="s">
        <v>317</v>
      </c>
      <c r="B71" s="6">
        <v>2</v>
      </c>
      <c r="C71" s="6">
        <v>0</v>
      </c>
      <c r="D71" s="6">
        <v>8</v>
      </c>
      <c r="E71" s="6">
        <v>0</v>
      </c>
      <c r="F71" s="5" t="s">
        <v>225</v>
      </c>
      <c r="G71" s="7">
        <v>83205.75</v>
      </c>
      <c r="H71" s="7">
        <v>153731.79999999999</v>
      </c>
      <c r="I71" s="7">
        <v>-129168.82</v>
      </c>
      <c r="J71" s="7">
        <v>107768.73</v>
      </c>
    </row>
    <row r="72" spans="1:10" x14ac:dyDescent="0.45">
      <c r="A72" s="2" t="s">
        <v>317</v>
      </c>
      <c r="B72" s="3">
        <v>2</v>
      </c>
      <c r="C72" s="3">
        <v>0</v>
      </c>
      <c r="D72" s="3">
        <v>9</v>
      </c>
      <c r="E72" s="3">
        <v>0</v>
      </c>
      <c r="F72" s="2" t="s">
        <v>224</v>
      </c>
      <c r="G72" s="4">
        <v>62801.47</v>
      </c>
      <c r="H72" s="4">
        <v>99121.54</v>
      </c>
      <c r="I72" s="4">
        <v>-96446.23</v>
      </c>
      <c r="J72" s="4">
        <v>65476.78</v>
      </c>
    </row>
    <row r="73" spans="1:10" x14ac:dyDescent="0.45">
      <c r="A73" s="5" t="s">
        <v>317</v>
      </c>
      <c r="B73" s="6">
        <v>2</v>
      </c>
      <c r="C73" s="6">
        <v>0</v>
      </c>
      <c r="D73" s="6">
        <v>15</v>
      </c>
      <c r="E73" s="6">
        <v>0</v>
      </c>
      <c r="F73" s="5" t="s">
        <v>222</v>
      </c>
      <c r="G73" s="7">
        <v>25620.55</v>
      </c>
      <c r="H73" s="7">
        <v>38163.21</v>
      </c>
      <c r="I73" s="7">
        <v>-42392.89</v>
      </c>
      <c r="J73" s="7">
        <v>21390.87</v>
      </c>
    </row>
    <row r="74" spans="1:10" x14ac:dyDescent="0.45">
      <c r="A74" s="2" t="s">
        <v>316</v>
      </c>
      <c r="B74" s="3">
        <v>0</v>
      </c>
      <c r="C74" s="3">
        <v>0</v>
      </c>
      <c r="D74" s="3">
        <v>0</v>
      </c>
      <c r="E74" s="3">
        <v>0</v>
      </c>
      <c r="F74" s="2" t="s">
        <v>315</v>
      </c>
      <c r="G74" s="4">
        <v>0</v>
      </c>
      <c r="H74" s="4">
        <v>779</v>
      </c>
      <c r="I74" s="4">
        <v>-779</v>
      </c>
      <c r="J74" s="4">
        <v>0</v>
      </c>
    </row>
    <row r="75" spans="1:10" x14ac:dyDescent="0.45">
      <c r="A75" s="5" t="s">
        <v>314</v>
      </c>
      <c r="B75" s="6">
        <v>0</v>
      </c>
      <c r="C75" s="6">
        <v>0</v>
      </c>
      <c r="D75" s="6">
        <v>0</v>
      </c>
      <c r="E75" s="6">
        <v>0</v>
      </c>
      <c r="F75" s="5" t="s">
        <v>286</v>
      </c>
      <c r="G75" s="7">
        <v>0</v>
      </c>
      <c r="H75" s="7">
        <v>779</v>
      </c>
      <c r="I75" s="7">
        <v>-779</v>
      </c>
      <c r="J75" s="7">
        <v>0</v>
      </c>
    </row>
    <row r="76" spans="1:10" x14ac:dyDescent="0.45">
      <c r="A76" s="2" t="s">
        <v>314</v>
      </c>
      <c r="B76" s="3">
        <v>2</v>
      </c>
      <c r="C76" s="3">
        <v>0</v>
      </c>
      <c r="D76" s="3">
        <v>9</v>
      </c>
      <c r="E76" s="3">
        <v>0</v>
      </c>
      <c r="F76" s="2" t="s">
        <v>224</v>
      </c>
      <c r="G76" s="4">
        <v>0</v>
      </c>
      <c r="H76" s="4">
        <v>779</v>
      </c>
      <c r="I76" s="4">
        <v>-779</v>
      </c>
      <c r="J76" s="4">
        <v>0</v>
      </c>
    </row>
    <row r="77" spans="1:10" x14ac:dyDescent="0.45">
      <c r="A77" s="5" t="s">
        <v>35</v>
      </c>
      <c r="B77" s="6">
        <v>0</v>
      </c>
      <c r="C77" s="6">
        <v>0</v>
      </c>
      <c r="D77" s="6">
        <v>0</v>
      </c>
      <c r="E77" s="6">
        <v>0</v>
      </c>
      <c r="F77" s="5" t="s">
        <v>36</v>
      </c>
      <c r="G77" s="7">
        <v>0</v>
      </c>
      <c r="H77" s="7">
        <v>1083827.52</v>
      </c>
      <c r="I77" s="7">
        <v>-1083827.52</v>
      </c>
      <c r="J77" s="7">
        <v>0</v>
      </c>
    </row>
    <row r="78" spans="1:10" x14ac:dyDescent="0.45">
      <c r="A78" s="2" t="s">
        <v>35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4">
        <v>0</v>
      </c>
      <c r="H78" s="4">
        <v>1083827.52</v>
      </c>
      <c r="I78" s="4">
        <v>-1083827.52</v>
      </c>
      <c r="J78" s="4">
        <v>0</v>
      </c>
    </row>
    <row r="79" spans="1:10" x14ac:dyDescent="0.45">
      <c r="A79" s="5" t="s">
        <v>37</v>
      </c>
      <c r="B79" s="6">
        <v>0</v>
      </c>
      <c r="C79" s="6">
        <v>0</v>
      </c>
      <c r="D79" s="6">
        <v>0</v>
      </c>
      <c r="E79" s="6">
        <v>0</v>
      </c>
      <c r="F79" s="5" t="s">
        <v>38</v>
      </c>
      <c r="G79" s="7">
        <v>27619.38</v>
      </c>
      <c r="H79" s="7">
        <v>0</v>
      </c>
      <c r="I79" s="7">
        <v>0</v>
      </c>
      <c r="J79" s="7">
        <v>27619.38</v>
      </c>
    </row>
    <row r="80" spans="1:10" x14ac:dyDescent="0.45">
      <c r="A80" s="2" t="s">
        <v>37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3847.57</v>
      </c>
      <c r="H80" s="4">
        <v>0</v>
      </c>
      <c r="I80" s="4">
        <v>0</v>
      </c>
      <c r="J80" s="4">
        <v>3847.57</v>
      </c>
    </row>
    <row r="81" spans="1:10" x14ac:dyDescent="0.45">
      <c r="A81" s="5" t="s">
        <v>37</v>
      </c>
      <c r="B81" s="6">
        <v>2</v>
      </c>
      <c r="C81" s="6">
        <v>0</v>
      </c>
      <c r="D81" s="6">
        <v>2</v>
      </c>
      <c r="E81" s="6">
        <v>0</v>
      </c>
      <c r="F81" s="5" t="s">
        <v>227</v>
      </c>
      <c r="G81" s="7">
        <v>17481.810000000001</v>
      </c>
      <c r="H81" s="7">
        <v>0</v>
      </c>
      <c r="I81" s="7">
        <v>0</v>
      </c>
      <c r="J81" s="7">
        <v>17481.810000000001</v>
      </c>
    </row>
    <row r="82" spans="1:10" x14ac:dyDescent="0.45">
      <c r="A82" s="2" t="s">
        <v>37</v>
      </c>
      <c r="B82" s="3">
        <v>2</v>
      </c>
      <c r="C82" s="3">
        <v>0</v>
      </c>
      <c r="D82" s="3">
        <v>10</v>
      </c>
      <c r="E82" s="3">
        <v>0</v>
      </c>
      <c r="F82" s="2" t="s">
        <v>232</v>
      </c>
      <c r="G82" s="4">
        <v>6290</v>
      </c>
      <c r="H82" s="4">
        <v>0</v>
      </c>
      <c r="I82" s="4">
        <v>0</v>
      </c>
      <c r="J82" s="4">
        <v>6290</v>
      </c>
    </row>
    <row r="83" spans="1:10" x14ac:dyDescent="0.45">
      <c r="A83" s="5" t="s">
        <v>39</v>
      </c>
      <c r="B83" s="6">
        <v>0</v>
      </c>
      <c r="C83" s="6">
        <v>0</v>
      </c>
      <c r="D83" s="6">
        <v>0</v>
      </c>
      <c r="E83" s="6">
        <v>0</v>
      </c>
      <c r="F83" s="5" t="s">
        <v>40</v>
      </c>
      <c r="G83" s="7">
        <v>0</v>
      </c>
      <c r="H83" s="7">
        <v>38668454.439999998</v>
      </c>
      <c r="I83" s="7">
        <v>-38668454.439999998</v>
      </c>
      <c r="J83" s="7">
        <v>0</v>
      </c>
    </row>
    <row r="84" spans="1:10" x14ac:dyDescent="0.45">
      <c r="A84" s="2" t="s">
        <v>41</v>
      </c>
      <c r="B84" s="3">
        <v>0</v>
      </c>
      <c r="C84" s="3">
        <v>0</v>
      </c>
      <c r="D84" s="3">
        <v>0</v>
      </c>
      <c r="E84" s="3">
        <v>0</v>
      </c>
      <c r="F84" s="2" t="s">
        <v>42</v>
      </c>
      <c r="G84" s="4">
        <v>0</v>
      </c>
      <c r="H84" s="4">
        <v>38668454.439999998</v>
      </c>
      <c r="I84" s="4">
        <v>-38668454.439999998</v>
      </c>
      <c r="J84" s="4">
        <v>0</v>
      </c>
    </row>
    <row r="85" spans="1:10" x14ac:dyDescent="0.45">
      <c r="A85" s="5" t="s">
        <v>43</v>
      </c>
      <c r="B85" s="6">
        <v>0</v>
      </c>
      <c r="C85" s="6">
        <v>0</v>
      </c>
      <c r="D85" s="6">
        <v>0</v>
      </c>
      <c r="E85" s="6">
        <v>0</v>
      </c>
      <c r="F85" s="5" t="s">
        <v>44</v>
      </c>
      <c r="G85" s="7">
        <v>0</v>
      </c>
      <c r="H85" s="7">
        <v>38668454.439999998</v>
      </c>
      <c r="I85" s="7">
        <v>-38668454.439999998</v>
      </c>
      <c r="J85" s="7">
        <v>0</v>
      </c>
    </row>
    <row r="86" spans="1:10" x14ac:dyDescent="0.45">
      <c r="A86" s="2" t="s">
        <v>43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76806.5</v>
      </c>
      <c r="H86" s="4">
        <v>32.4</v>
      </c>
      <c r="I86" s="4">
        <v>-0.01</v>
      </c>
      <c r="J86" s="4">
        <v>76838.89</v>
      </c>
    </row>
    <row r="87" spans="1:10" x14ac:dyDescent="0.45">
      <c r="A87" s="5" t="s">
        <v>43</v>
      </c>
      <c r="B87" s="6">
        <v>2</v>
      </c>
      <c r="C87" s="6">
        <v>0</v>
      </c>
      <c r="D87" s="6">
        <v>2</v>
      </c>
      <c r="E87" s="6">
        <v>0</v>
      </c>
      <c r="F87" s="5" t="s">
        <v>227</v>
      </c>
      <c r="G87" s="7">
        <v>3560760.06</v>
      </c>
      <c r="H87" s="7">
        <v>133034.25</v>
      </c>
      <c r="I87" s="7">
        <v>-25562.44</v>
      </c>
      <c r="J87" s="7">
        <v>3668231.87</v>
      </c>
    </row>
    <row r="88" spans="1:10" x14ac:dyDescent="0.45">
      <c r="A88" s="2" t="s">
        <v>43</v>
      </c>
      <c r="B88" s="3">
        <v>2</v>
      </c>
      <c r="C88" s="3">
        <v>0</v>
      </c>
      <c r="D88" s="3">
        <v>7</v>
      </c>
      <c r="E88" s="3">
        <v>0</v>
      </c>
      <c r="F88" s="2" t="s">
        <v>226</v>
      </c>
      <c r="G88" s="4">
        <v>1952789.5</v>
      </c>
      <c r="H88" s="4">
        <v>29549108.949999999</v>
      </c>
      <c r="I88" s="4">
        <v>-29536844.84</v>
      </c>
      <c r="J88" s="4">
        <v>1965053.61</v>
      </c>
    </row>
    <row r="89" spans="1:10" x14ac:dyDescent="0.45">
      <c r="A89" s="5" t="s">
        <v>43</v>
      </c>
      <c r="B89" s="6">
        <v>2</v>
      </c>
      <c r="C89" s="6">
        <v>0</v>
      </c>
      <c r="D89" s="6">
        <v>8</v>
      </c>
      <c r="E89" s="6">
        <v>0</v>
      </c>
      <c r="F89" s="5" t="s">
        <v>225</v>
      </c>
      <c r="G89" s="7">
        <v>931808.25</v>
      </c>
      <c r="H89" s="7">
        <v>3409197.32</v>
      </c>
      <c r="I89" s="7">
        <v>-3393964.52</v>
      </c>
      <c r="J89" s="7">
        <v>947041.05</v>
      </c>
    </row>
    <row r="90" spans="1:10" x14ac:dyDescent="0.45">
      <c r="A90" s="2" t="s">
        <v>43</v>
      </c>
      <c r="B90" s="3">
        <v>2</v>
      </c>
      <c r="C90" s="3">
        <v>0</v>
      </c>
      <c r="D90" s="3">
        <v>9</v>
      </c>
      <c r="E90" s="3">
        <v>0</v>
      </c>
      <c r="F90" s="2" t="s">
        <v>224</v>
      </c>
      <c r="G90" s="4">
        <v>0</v>
      </c>
      <c r="H90" s="4">
        <v>5182160.8</v>
      </c>
      <c r="I90" s="4">
        <v>-5182160.8</v>
      </c>
      <c r="J90" s="4">
        <v>0</v>
      </c>
    </row>
    <row r="91" spans="1:10" x14ac:dyDescent="0.45">
      <c r="A91" s="5" t="s">
        <v>43</v>
      </c>
      <c r="B91" s="6">
        <v>2</v>
      </c>
      <c r="C91" s="6">
        <v>0</v>
      </c>
      <c r="D91" s="6">
        <v>10</v>
      </c>
      <c r="E91" s="6">
        <v>0</v>
      </c>
      <c r="F91" s="5" t="s">
        <v>232</v>
      </c>
      <c r="G91" s="7">
        <v>0</v>
      </c>
      <c r="H91" s="7">
        <v>10525.82</v>
      </c>
      <c r="I91" s="7">
        <v>-10525.82</v>
      </c>
      <c r="J91" s="7">
        <v>0</v>
      </c>
    </row>
    <row r="92" spans="1:10" x14ac:dyDescent="0.45">
      <c r="A92" s="2" t="s">
        <v>43</v>
      </c>
      <c r="B92" s="3">
        <v>2</v>
      </c>
      <c r="C92" s="3">
        <v>0</v>
      </c>
      <c r="D92" s="3">
        <v>15</v>
      </c>
      <c r="E92" s="3">
        <v>0</v>
      </c>
      <c r="F92" s="2" t="s">
        <v>222</v>
      </c>
      <c r="G92" s="4">
        <v>556832.23</v>
      </c>
      <c r="H92" s="4">
        <v>79096.800000000003</v>
      </c>
      <c r="I92" s="4">
        <v>-9644.49</v>
      </c>
      <c r="J92" s="4">
        <v>626284.54</v>
      </c>
    </row>
    <row r="93" spans="1:10" x14ac:dyDescent="0.45">
      <c r="A93" s="5" t="s">
        <v>43</v>
      </c>
      <c r="B93" s="6">
        <v>2</v>
      </c>
      <c r="C93" s="6">
        <v>0</v>
      </c>
      <c r="D93" s="6">
        <v>17</v>
      </c>
      <c r="E93" s="6">
        <v>0</v>
      </c>
      <c r="F93" s="5" t="s">
        <v>231</v>
      </c>
      <c r="G93" s="7">
        <v>0</v>
      </c>
      <c r="H93" s="7">
        <v>2381.98</v>
      </c>
      <c r="I93" s="7">
        <v>-2381.98</v>
      </c>
      <c r="J93" s="7">
        <v>0</v>
      </c>
    </row>
    <row r="94" spans="1:10" x14ac:dyDescent="0.45">
      <c r="A94" s="2" t="s">
        <v>43</v>
      </c>
      <c r="B94" s="3">
        <v>2</v>
      </c>
      <c r="C94" s="3">
        <v>0</v>
      </c>
      <c r="D94" s="3">
        <v>50</v>
      </c>
      <c r="E94" s="3">
        <v>0</v>
      </c>
      <c r="F94" s="2" t="s">
        <v>240</v>
      </c>
      <c r="G94" s="4">
        <v>-7002190.04</v>
      </c>
      <c r="H94" s="4">
        <v>0</v>
      </c>
      <c r="I94" s="4">
        <v>-204421.03</v>
      </c>
      <c r="J94" s="4">
        <v>-7206611.0700000003</v>
      </c>
    </row>
    <row r="95" spans="1:10" x14ac:dyDescent="0.45">
      <c r="A95" s="5" t="s">
        <v>43</v>
      </c>
      <c r="B95" s="6">
        <v>13</v>
      </c>
      <c r="C95" s="6">
        <v>0</v>
      </c>
      <c r="D95" s="6">
        <v>13</v>
      </c>
      <c r="E95" s="6">
        <v>0</v>
      </c>
      <c r="F95" s="5" t="s">
        <v>336</v>
      </c>
      <c r="G95" s="7">
        <v>16125.05</v>
      </c>
      <c r="H95" s="7">
        <v>302916.12</v>
      </c>
      <c r="I95" s="7">
        <v>-33631.97</v>
      </c>
      <c r="J95" s="7">
        <v>285409.2</v>
      </c>
    </row>
    <row r="96" spans="1:10" ht="23.25" x14ac:dyDescent="0.45">
      <c r="A96" s="2" t="s">
        <v>43</v>
      </c>
      <c r="B96" s="3">
        <v>999</v>
      </c>
      <c r="C96" s="3">
        <v>0</v>
      </c>
      <c r="D96" s="3">
        <v>999</v>
      </c>
      <c r="E96" s="3">
        <v>0</v>
      </c>
      <c r="F96" s="2" t="s">
        <v>399</v>
      </c>
      <c r="G96" s="4">
        <v>-92931.55</v>
      </c>
      <c r="H96" s="4">
        <v>0</v>
      </c>
      <c r="I96" s="4">
        <v>-269316.53999999998</v>
      </c>
      <c r="J96" s="4">
        <v>-362248.09</v>
      </c>
    </row>
    <row r="97" spans="1:10" x14ac:dyDescent="0.45">
      <c r="A97" s="5" t="s">
        <v>45</v>
      </c>
      <c r="B97" s="6">
        <v>0</v>
      </c>
      <c r="C97" s="6">
        <v>0</v>
      </c>
      <c r="D97" s="6">
        <v>0</v>
      </c>
      <c r="E97" s="6">
        <v>0</v>
      </c>
      <c r="F97" s="5" t="s">
        <v>46</v>
      </c>
      <c r="G97" s="7">
        <v>11570374.1</v>
      </c>
      <c r="H97" s="7">
        <v>2491670.37</v>
      </c>
      <c r="I97" s="7">
        <v>-2552411.14</v>
      </c>
      <c r="J97" s="7">
        <v>11509633.33</v>
      </c>
    </row>
    <row r="98" spans="1:10" x14ac:dyDescent="0.45">
      <c r="A98" s="2" t="s">
        <v>405</v>
      </c>
      <c r="B98" s="3">
        <v>0</v>
      </c>
      <c r="C98" s="3">
        <v>0</v>
      </c>
      <c r="D98" s="3">
        <v>0</v>
      </c>
      <c r="E98" s="3">
        <v>0</v>
      </c>
      <c r="F98" s="2" t="s">
        <v>404</v>
      </c>
      <c r="G98" s="4">
        <v>0</v>
      </c>
      <c r="H98" s="4">
        <v>278057.40000000002</v>
      </c>
      <c r="I98" s="4">
        <v>-278057.40000000002</v>
      </c>
      <c r="J98" s="4">
        <v>0</v>
      </c>
    </row>
    <row r="99" spans="1:10" x14ac:dyDescent="0.45">
      <c r="A99" s="5" t="s">
        <v>403</v>
      </c>
      <c r="B99" s="6">
        <v>0</v>
      </c>
      <c r="C99" s="6">
        <v>0</v>
      </c>
      <c r="D99" s="6">
        <v>0</v>
      </c>
      <c r="E99" s="6">
        <v>0</v>
      </c>
      <c r="F99" s="5" t="s">
        <v>402</v>
      </c>
      <c r="G99" s="7">
        <v>0</v>
      </c>
      <c r="H99" s="7">
        <v>278057.40000000002</v>
      </c>
      <c r="I99" s="7">
        <v>-278057.40000000002</v>
      </c>
      <c r="J99" s="7">
        <v>0</v>
      </c>
    </row>
    <row r="100" spans="1:10" x14ac:dyDescent="0.45">
      <c r="A100" s="2" t="s">
        <v>401</v>
      </c>
      <c r="B100" s="3">
        <v>0</v>
      </c>
      <c r="C100" s="3">
        <v>0</v>
      </c>
      <c r="D100" s="3">
        <v>0</v>
      </c>
      <c r="E100" s="3">
        <v>0</v>
      </c>
      <c r="F100" s="2" t="s">
        <v>312</v>
      </c>
      <c r="G100" s="4">
        <v>0</v>
      </c>
      <c r="H100" s="4">
        <v>278057.40000000002</v>
      </c>
      <c r="I100" s="4">
        <v>-278057.40000000002</v>
      </c>
      <c r="J100" s="4">
        <v>0</v>
      </c>
    </row>
    <row r="101" spans="1:10" x14ac:dyDescent="0.45">
      <c r="A101" s="5" t="s">
        <v>401</v>
      </c>
      <c r="B101" s="6">
        <v>902</v>
      </c>
      <c r="C101" s="6">
        <v>0</v>
      </c>
      <c r="D101" s="6">
        <v>12</v>
      </c>
      <c r="E101" s="6">
        <v>0</v>
      </c>
      <c r="F101" s="5" t="s">
        <v>344</v>
      </c>
      <c r="G101" s="7">
        <v>0</v>
      </c>
      <c r="H101" s="7">
        <v>278057.40000000002</v>
      </c>
      <c r="I101" s="7">
        <v>-278057.40000000002</v>
      </c>
      <c r="J101" s="7">
        <v>0</v>
      </c>
    </row>
    <row r="102" spans="1:10" x14ac:dyDescent="0.45">
      <c r="A102" s="2" t="s">
        <v>218</v>
      </c>
      <c r="B102" s="3">
        <v>0</v>
      </c>
      <c r="C102" s="3">
        <v>0</v>
      </c>
      <c r="D102" s="3">
        <v>0</v>
      </c>
      <c r="E102" s="3">
        <v>0</v>
      </c>
      <c r="F102" s="2" t="s">
        <v>219</v>
      </c>
      <c r="G102" s="4">
        <v>115666.92</v>
      </c>
      <c r="H102" s="4">
        <v>0</v>
      </c>
      <c r="I102" s="4">
        <v>-60740.77</v>
      </c>
      <c r="J102" s="4">
        <v>54926.15</v>
      </c>
    </row>
    <row r="103" spans="1:10" x14ac:dyDescent="0.45">
      <c r="A103" s="5" t="s">
        <v>218</v>
      </c>
      <c r="B103" s="6">
        <v>901</v>
      </c>
      <c r="C103" s="6">
        <v>0</v>
      </c>
      <c r="D103" s="6">
        <v>11</v>
      </c>
      <c r="E103" s="6">
        <v>0</v>
      </c>
      <c r="F103" s="5" t="s">
        <v>345</v>
      </c>
      <c r="G103" s="7">
        <v>9797.1</v>
      </c>
      <c r="H103" s="7">
        <v>0</v>
      </c>
      <c r="I103" s="7">
        <v>-3755.23</v>
      </c>
      <c r="J103" s="7">
        <v>6041.87</v>
      </c>
    </row>
    <row r="104" spans="1:10" x14ac:dyDescent="0.45">
      <c r="A104" s="2" t="s">
        <v>218</v>
      </c>
      <c r="B104" s="3">
        <v>902</v>
      </c>
      <c r="C104" s="3">
        <v>0</v>
      </c>
      <c r="D104" s="3">
        <v>12</v>
      </c>
      <c r="E104" s="3">
        <v>0</v>
      </c>
      <c r="F104" s="2" t="s">
        <v>344</v>
      </c>
      <c r="G104" s="4">
        <v>104994.82</v>
      </c>
      <c r="H104" s="4">
        <v>0</v>
      </c>
      <c r="I104" s="4">
        <v>-56110.54</v>
      </c>
      <c r="J104" s="4">
        <v>48884.28</v>
      </c>
    </row>
    <row r="105" spans="1:10" x14ac:dyDescent="0.45">
      <c r="A105" s="5" t="s">
        <v>218</v>
      </c>
      <c r="B105" s="6">
        <v>913</v>
      </c>
      <c r="C105" s="6">
        <v>0</v>
      </c>
      <c r="D105" s="6">
        <v>13</v>
      </c>
      <c r="E105" s="6">
        <v>0</v>
      </c>
      <c r="F105" s="5" t="s">
        <v>181</v>
      </c>
      <c r="G105" s="7">
        <v>875</v>
      </c>
      <c r="H105" s="7">
        <v>0</v>
      </c>
      <c r="I105" s="7">
        <v>-875</v>
      </c>
      <c r="J105" s="7">
        <v>0</v>
      </c>
    </row>
    <row r="106" spans="1:10" x14ac:dyDescent="0.45">
      <c r="A106" s="2" t="s">
        <v>47</v>
      </c>
      <c r="B106" s="3">
        <v>0</v>
      </c>
      <c r="C106" s="3">
        <v>0</v>
      </c>
      <c r="D106" s="3">
        <v>0</v>
      </c>
      <c r="E106" s="3">
        <v>0</v>
      </c>
      <c r="F106" s="2" t="s">
        <v>48</v>
      </c>
      <c r="G106" s="4">
        <v>0</v>
      </c>
      <c r="H106" s="4">
        <v>1206190.54</v>
      </c>
      <c r="I106" s="4">
        <v>-1206190.54</v>
      </c>
      <c r="J106" s="4">
        <v>0</v>
      </c>
    </row>
    <row r="107" spans="1:10" x14ac:dyDescent="0.45">
      <c r="A107" s="5" t="s">
        <v>47</v>
      </c>
      <c r="B107" s="6">
        <v>1</v>
      </c>
      <c r="C107" s="6">
        <v>0</v>
      </c>
      <c r="D107" s="6">
        <v>1</v>
      </c>
      <c r="E107" s="6">
        <v>0</v>
      </c>
      <c r="F107" s="5" t="s">
        <v>24</v>
      </c>
      <c r="G107" s="7">
        <v>109827861.68000001</v>
      </c>
      <c r="H107" s="7">
        <v>970263.08</v>
      </c>
      <c r="I107" s="7">
        <v>0</v>
      </c>
      <c r="J107" s="7">
        <v>110798124.76000001</v>
      </c>
    </row>
    <row r="108" spans="1:10" x14ac:dyDescent="0.45">
      <c r="A108" s="2" t="s">
        <v>47</v>
      </c>
      <c r="B108" s="3">
        <v>2</v>
      </c>
      <c r="C108" s="3">
        <v>0</v>
      </c>
      <c r="D108" s="3">
        <v>50</v>
      </c>
      <c r="E108" s="3">
        <v>0</v>
      </c>
      <c r="F108" s="2" t="s">
        <v>240</v>
      </c>
      <c r="G108" s="4">
        <v>184600311.11000001</v>
      </c>
      <c r="H108" s="4">
        <v>0</v>
      </c>
      <c r="I108" s="4">
        <v>-235927.46</v>
      </c>
      <c r="J108" s="4">
        <v>184364383.65000001</v>
      </c>
    </row>
    <row r="109" spans="1:10" x14ac:dyDescent="0.45">
      <c r="A109" s="5" t="s">
        <v>47</v>
      </c>
      <c r="B109" s="6">
        <v>701</v>
      </c>
      <c r="C109" s="6">
        <v>0</v>
      </c>
      <c r="D109" s="6">
        <v>1</v>
      </c>
      <c r="E109" s="6">
        <v>0</v>
      </c>
      <c r="F109" s="5" t="s">
        <v>390</v>
      </c>
      <c r="G109" s="7">
        <v>-109827861.68000001</v>
      </c>
      <c r="H109" s="7">
        <v>0</v>
      </c>
      <c r="I109" s="7">
        <v>-970263.08</v>
      </c>
      <c r="J109" s="7">
        <v>-110798124.76000001</v>
      </c>
    </row>
    <row r="110" spans="1:10" ht="23.25" x14ac:dyDescent="0.45">
      <c r="A110" s="2" t="s">
        <v>47</v>
      </c>
      <c r="B110" s="3">
        <v>702</v>
      </c>
      <c r="C110" s="3">
        <v>0</v>
      </c>
      <c r="D110" s="3">
        <v>50</v>
      </c>
      <c r="E110" s="3">
        <v>0</v>
      </c>
      <c r="F110" s="2" t="s">
        <v>389</v>
      </c>
      <c r="G110" s="4">
        <v>-184600311.11000001</v>
      </c>
      <c r="H110" s="4">
        <v>235927.46</v>
      </c>
      <c r="I110" s="4">
        <v>0</v>
      </c>
      <c r="J110" s="4">
        <v>-184364383.65000001</v>
      </c>
    </row>
    <row r="111" spans="1:10" x14ac:dyDescent="0.45">
      <c r="A111" s="5" t="s">
        <v>217</v>
      </c>
      <c r="B111" s="6">
        <v>0</v>
      </c>
      <c r="C111" s="6">
        <v>0</v>
      </c>
      <c r="D111" s="6">
        <v>0</v>
      </c>
      <c r="E111" s="6">
        <v>0</v>
      </c>
      <c r="F111" s="5" t="s">
        <v>38</v>
      </c>
      <c r="G111" s="7">
        <v>11454707.18</v>
      </c>
      <c r="H111" s="7">
        <v>0</v>
      </c>
      <c r="I111" s="7">
        <v>0</v>
      </c>
      <c r="J111" s="7">
        <v>11454707.18</v>
      </c>
    </row>
    <row r="112" spans="1:10" x14ac:dyDescent="0.45">
      <c r="A112" s="2" t="s">
        <v>217</v>
      </c>
      <c r="B112" s="3">
        <v>901</v>
      </c>
      <c r="C112" s="3">
        <v>0</v>
      </c>
      <c r="D112" s="3">
        <v>11</v>
      </c>
      <c r="E112" s="3">
        <v>0</v>
      </c>
      <c r="F112" s="2" t="s">
        <v>345</v>
      </c>
      <c r="G112" s="4">
        <v>3101876.68</v>
      </c>
      <c r="H112" s="4">
        <v>0</v>
      </c>
      <c r="I112" s="4">
        <v>0</v>
      </c>
      <c r="J112" s="4">
        <v>3101876.68</v>
      </c>
    </row>
    <row r="113" spans="1:10" x14ac:dyDescent="0.45">
      <c r="A113" s="5" t="s">
        <v>217</v>
      </c>
      <c r="B113" s="6">
        <v>902</v>
      </c>
      <c r="C113" s="6">
        <v>0</v>
      </c>
      <c r="D113" s="6">
        <v>12</v>
      </c>
      <c r="E113" s="6">
        <v>0</v>
      </c>
      <c r="F113" s="5" t="s">
        <v>344</v>
      </c>
      <c r="G113" s="7">
        <v>2228957.33</v>
      </c>
      <c r="H113" s="7">
        <v>0</v>
      </c>
      <c r="I113" s="7">
        <v>0</v>
      </c>
      <c r="J113" s="7">
        <v>2228957.33</v>
      </c>
    </row>
    <row r="114" spans="1:10" x14ac:dyDescent="0.45">
      <c r="A114" s="2" t="s">
        <v>217</v>
      </c>
      <c r="B114" s="3">
        <v>913</v>
      </c>
      <c r="C114" s="3">
        <v>0</v>
      </c>
      <c r="D114" s="3">
        <v>13</v>
      </c>
      <c r="E114" s="3">
        <v>0</v>
      </c>
      <c r="F114" s="2" t="s">
        <v>181</v>
      </c>
      <c r="G114" s="4">
        <v>6123873.1699999999</v>
      </c>
      <c r="H114" s="4">
        <v>0</v>
      </c>
      <c r="I114" s="4">
        <v>0</v>
      </c>
      <c r="J114" s="4">
        <v>6123873.1699999999</v>
      </c>
    </row>
    <row r="115" spans="1:10" x14ac:dyDescent="0.45">
      <c r="A115" s="5" t="s">
        <v>216</v>
      </c>
      <c r="B115" s="6">
        <v>0</v>
      </c>
      <c r="C115" s="6">
        <v>0</v>
      </c>
      <c r="D115" s="6">
        <v>0</v>
      </c>
      <c r="E115" s="6">
        <v>0</v>
      </c>
      <c r="F115" s="5" t="s">
        <v>215</v>
      </c>
      <c r="G115" s="7">
        <v>0</v>
      </c>
      <c r="H115" s="7">
        <v>1007422.43</v>
      </c>
      <c r="I115" s="7">
        <v>-1007422.43</v>
      </c>
      <c r="J115" s="7">
        <v>0</v>
      </c>
    </row>
    <row r="116" spans="1:10" x14ac:dyDescent="0.45">
      <c r="A116" s="2" t="s">
        <v>214</v>
      </c>
      <c r="B116" s="3">
        <v>0</v>
      </c>
      <c r="C116" s="3">
        <v>0</v>
      </c>
      <c r="D116" s="3">
        <v>0</v>
      </c>
      <c r="E116" s="3">
        <v>0</v>
      </c>
      <c r="F116" s="2" t="s">
        <v>42</v>
      </c>
      <c r="G116" s="4">
        <v>0</v>
      </c>
      <c r="H116" s="4">
        <v>1007422.43</v>
      </c>
      <c r="I116" s="4">
        <v>-1007422.43</v>
      </c>
      <c r="J116" s="4">
        <v>0</v>
      </c>
    </row>
    <row r="117" spans="1:10" ht="23.25" x14ac:dyDescent="0.45">
      <c r="A117" s="5" t="s">
        <v>212</v>
      </c>
      <c r="B117" s="6">
        <v>0</v>
      </c>
      <c r="C117" s="6">
        <v>0</v>
      </c>
      <c r="D117" s="6">
        <v>0</v>
      </c>
      <c r="E117" s="6">
        <v>0</v>
      </c>
      <c r="F117" s="5" t="s">
        <v>213</v>
      </c>
      <c r="G117" s="7">
        <v>0</v>
      </c>
      <c r="H117" s="7">
        <v>1007422.43</v>
      </c>
      <c r="I117" s="7">
        <v>-1007422.43</v>
      </c>
      <c r="J117" s="7">
        <v>0</v>
      </c>
    </row>
    <row r="118" spans="1:10" x14ac:dyDescent="0.45">
      <c r="A118" s="2" t="s">
        <v>212</v>
      </c>
      <c r="B118" s="3">
        <v>901</v>
      </c>
      <c r="C118" s="3">
        <v>0</v>
      </c>
      <c r="D118" s="3">
        <v>11</v>
      </c>
      <c r="E118" s="3">
        <v>0</v>
      </c>
      <c r="F118" s="2" t="s">
        <v>345</v>
      </c>
      <c r="G118" s="4">
        <v>0</v>
      </c>
      <c r="H118" s="4">
        <v>482524.8</v>
      </c>
      <c r="I118" s="4">
        <v>-482524.8</v>
      </c>
      <c r="J118" s="4">
        <v>0</v>
      </c>
    </row>
    <row r="119" spans="1:10" x14ac:dyDescent="0.45">
      <c r="A119" s="5" t="s">
        <v>212</v>
      </c>
      <c r="B119" s="6">
        <v>902</v>
      </c>
      <c r="C119" s="6">
        <v>0</v>
      </c>
      <c r="D119" s="6">
        <v>12</v>
      </c>
      <c r="E119" s="6">
        <v>0</v>
      </c>
      <c r="F119" s="5" t="s">
        <v>344</v>
      </c>
      <c r="G119" s="7">
        <v>567202.56000000006</v>
      </c>
      <c r="H119" s="7">
        <v>491265.66</v>
      </c>
      <c r="I119" s="7">
        <v>-277314.76</v>
      </c>
      <c r="J119" s="7">
        <v>781153.46</v>
      </c>
    </row>
    <row r="120" spans="1:10" x14ac:dyDescent="0.45">
      <c r="A120" s="2" t="s">
        <v>212</v>
      </c>
      <c r="B120" s="3">
        <v>913</v>
      </c>
      <c r="C120" s="3">
        <v>0</v>
      </c>
      <c r="D120" s="3">
        <v>13</v>
      </c>
      <c r="E120" s="3">
        <v>0</v>
      </c>
      <c r="F120" s="2" t="s">
        <v>181</v>
      </c>
      <c r="G120" s="4">
        <v>0</v>
      </c>
      <c r="H120" s="4">
        <v>33631.97</v>
      </c>
      <c r="I120" s="4">
        <v>-33631.97</v>
      </c>
      <c r="J120" s="4">
        <v>0</v>
      </c>
    </row>
    <row r="121" spans="1:10" ht="23.25" x14ac:dyDescent="0.45">
      <c r="A121" s="5" t="s">
        <v>212</v>
      </c>
      <c r="B121" s="6">
        <v>999</v>
      </c>
      <c r="C121" s="6">
        <v>0</v>
      </c>
      <c r="D121" s="6">
        <v>999</v>
      </c>
      <c r="E121" s="6">
        <v>0</v>
      </c>
      <c r="F121" s="5" t="s">
        <v>399</v>
      </c>
      <c r="G121" s="7">
        <v>-567202.56000000006</v>
      </c>
      <c r="H121" s="7">
        <v>0</v>
      </c>
      <c r="I121" s="7">
        <v>-213950.9</v>
      </c>
      <c r="J121" s="7">
        <v>-781153.46</v>
      </c>
    </row>
    <row r="122" spans="1:10" x14ac:dyDescent="0.45">
      <c r="A122" s="2" t="s">
        <v>49</v>
      </c>
      <c r="B122" s="3">
        <v>0</v>
      </c>
      <c r="C122" s="3">
        <v>0</v>
      </c>
      <c r="D122" s="3">
        <v>0</v>
      </c>
      <c r="E122" s="3">
        <v>0</v>
      </c>
      <c r="F122" s="2" t="s">
        <v>50</v>
      </c>
      <c r="G122" s="4">
        <v>6176178940.7799997</v>
      </c>
      <c r="H122" s="4">
        <v>231801880.52000001</v>
      </c>
      <c r="I122" s="4">
        <v>-226829517.18000001</v>
      </c>
      <c r="J122" s="4">
        <v>6181151304.1199999</v>
      </c>
    </row>
    <row r="123" spans="1:10" x14ac:dyDescent="0.45">
      <c r="A123" s="5" t="s">
        <v>51</v>
      </c>
      <c r="B123" s="6">
        <v>0</v>
      </c>
      <c r="C123" s="6">
        <v>0</v>
      </c>
      <c r="D123" s="6">
        <v>0</v>
      </c>
      <c r="E123" s="6">
        <v>0</v>
      </c>
      <c r="F123" s="5" t="s">
        <v>52</v>
      </c>
      <c r="G123" s="7">
        <v>6158639682.4499998</v>
      </c>
      <c r="H123" s="7">
        <v>231433820.52000001</v>
      </c>
      <c r="I123" s="7">
        <v>-226461457.18000001</v>
      </c>
      <c r="J123" s="7">
        <v>6163612045.79</v>
      </c>
    </row>
    <row r="124" spans="1:10" x14ac:dyDescent="0.45">
      <c r="A124" s="2" t="s">
        <v>53</v>
      </c>
      <c r="B124" s="3">
        <v>0</v>
      </c>
      <c r="C124" s="3">
        <v>0</v>
      </c>
      <c r="D124" s="3">
        <v>0</v>
      </c>
      <c r="E124" s="3">
        <v>0</v>
      </c>
      <c r="F124" s="2" t="s">
        <v>54</v>
      </c>
      <c r="G124" s="4">
        <v>2699281125.3600001</v>
      </c>
      <c r="H124" s="4">
        <v>61165506.5</v>
      </c>
      <c r="I124" s="4">
        <v>-75422403.730000004</v>
      </c>
      <c r="J124" s="4">
        <v>2685024228.1300001</v>
      </c>
    </row>
    <row r="125" spans="1:10" x14ac:dyDescent="0.45">
      <c r="A125" s="5" t="s">
        <v>53</v>
      </c>
      <c r="B125" s="6">
        <v>1</v>
      </c>
      <c r="C125" s="6">
        <v>0</v>
      </c>
      <c r="D125" s="6">
        <v>1</v>
      </c>
      <c r="E125" s="6">
        <v>0</v>
      </c>
      <c r="F125" s="5" t="s">
        <v>24</v>
      </c>
      <c r="G125" s="7">
        <v>328044116.16000003</v>
      </c>
      <c r="H125" s="7">
        <v>4213078.6100000003</v>
      </c>
      <c r="I125" s="7">
        <v>-3777685.97</v>
      </c>
      <c r="J125" s="7">
        <v>328479508.80000001</v>
      </c>
    </row>
    <row r="126" spans="1:10" x14ac:dyDescent="0.45">
      <c r="A126" s="2" t="s">
        <v>53</v>
      </c>
      <c r="B126" s="3">
        <v>2</v>
      </c>
      <c r="C126" s="3">
        <v>0</v>
      </c>
      <c r="D126" s="3">
        <v>2</v>
      </c>
      <c r="E126" s="3">
        <v>0</v>
      </c>
      <c r="F126" s="2" t="s">
        <v>227</v>
      </c>
      <c r="G126" s="4">
        <v>2371237009.1999998</v>
      </c>
      <c r="H126" s="4">
        <v>56952427.890000001</v>
      </c>
      <c r="I126" s="4">
        <v>-71644717.760000005</v>
      </c>
      <c r="J126" s="4">
        <v>2356544719.3299999</v>
      </c>
    </row>
    <row r="127" spans="1:10" x14ac:dyDescent="0.45">
      <c r="A127" s="5" t="s">
        <v>313</v>
      </c>
      <c r="B127" s="6">
        <v>0</v>
      </c>
      <c r="C127" s="6">
        <v>0</v>
      </c>
      <c r="D127" s="6">
        <v>0</v>
      </c>
      <c r="E127" s="6">
        <v>0</v>
      </c>
      <c r="F127" s="5" t="s">
        <v>234</v>
      </c>
      <c r="G127" s="7">
        <v>686480111.17999995</v>
      </c>
      <c r="H127" s="7">
        <v>55356610.82</v>
      </c>
      <c r="I127" s="7">
        <v>-68978767.640000001</v>
      </c>
      <c r="J127" s="7">
        <v>672857954.36000001</v>
      </c>
    </row>
    <row r="128" spans="1:10" x14ac:dyDescent="0.45">
      <c r="A128" s="2" t="s">
        <v>313</v>
      </c>
      <c r="B128" s="3">
        <v>2</v>
      </c>
      <c r="C128" s="3">
        <v>0</v>
      </c>
      <c r="D128" s="3">
        <v>7</v>
      </c>
      <c r="E128" s="3">
        <v>0</v>
      </c>
      <c r="F128" s="2" t="s">
        <v>226</v>
      </c>
      <c r="G128" s="4">
        <v>120477470.44</v>
      </c>
      <c r="H128" s="4">
        <v>11645769.16</v>
      </c>
      <c r="I128" s="4">
        <v>-11904407.279999999</v>
      </c>
      <c r="J128" s="4">
        <v>120218832.31999999</v>
      </c>
    </row>
    <row r="129" spans="1:10" x14ac:dyDescent="0.45">
      <c r="A129" s="5" t="s">
        <v>313</v>
      </c>
      <c r="B129" s="6">
        <v>2</v>
      </c>
      <c r="C129" s="6">
        <v>0</v>
      </c>
      <c r="D129" s="6">
        <v>8</v>
      </c>
      <c r="E129" s="6">
        <v>0</v>
      </c>
      <c r="F129" s="5" t="s">
        <v>225</v>
      </c>
      <c r="G129" s="7">
        <v>228798979.08000001</v>
      </c>
      <c r="H129" s="7">
        <v>18141943.23</v>
      </c>
      <c r="I129" s="7">
        <v>-22689988.109999999</v>
      </c>
      <c r="J129" s="7">
        <v>224250934.19999999</v>
      </c>
    </row>
    <row r="130" spans="1:10" x14ac:dyDescent="0.45">
      <c r="A130" s="2" t="s">
        <v>313</v>
      </c>
      <c r="B130" s="3">
        <v>2</v>
      </c>
      <c r="C130" s="3">
        <v>0</v>
      </c>
      <c r="D130" s="3">
        <v>9</v>
      </c>
      <c r="E130" s="3">
        <v>0</v>
      </c>
      <c r="F130" s="2" t="s">
        <v>224</v>
      </c>
      <c r="G130" s="4">
        <v>216356706.09999999</v>
      </c>
      <c r="H130" s="4">
        <v>16489520.67</v>
      </c>
      <c r="I130" s="4">
        <v>-22214503.18</v>
      </c>
      <c r="J130" s="4">
        <v>210631723.59</v>
      </c>
    </row>
    <row r="131" spans="1:10" x14ac:dyDescent="0.45">
      <c r="A131" s="5" t="s">
        <v>313</v>
      </c>
      <c r="B131" s="6">
        <v>2</v>
      </c>
      <c r="C131" s="6">
        <v>0</v>
      </c>
      <c r="D131" s="6">
        <v>15</v>
      </c>
      <c r="E131" s="6">
        <v>0</v>
      </c>
      <c r="F131" s="5" t="s">
        <v>222</v>
      </c>
      <c r="G131" s="7">
        <v>120846955.56</v>
      </c>
      <c r="H131" s="7">
        <v>9079377.7599999998</v>
      </c>
      <c r="I131" s="7">
        <v>-12169869.07</v>
      </c>
      <c r="J131" s="7">
        <v>117756464.25</v>
      </c>
    </row>
    <row r="132" spans="1:10" x14ac:dyDescent="0.45">
      <c r="A132" s="2" t="s">
        <v>55</v>
      </c>
      <c r="B132" s="3">
        <v>0</v>
      </c>
      <c r="C132" s="3">
        <v>0</v>
      </c>
      <c r="D132" s="3">
        <v>0</v>
      </c>
      <c r="E132" s="3">
        <v>0</v>
      </c>
      <c r="F132" s="2" t="s">
        <v>56</v>
      </c>
      <c r="G132" s="4">
        <v>2772878445.9099998</v>
      </c>
      <c r="H132" s="4">
        <v>114911703.2</v>
      </c>
      <c r="I132" s="4">
        <v>-82060285.810000002</v>
      </c>
      <c r="J132" s="4">
        <v>2805729863.3000002</v>
      </c>
    </row>
    <row r="133" spans="1:10" x14ac:dyDescent="0.45">
      <c r="A133" s="5" t="s">
        <v>55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36740525.380000003</v>
      </c>
      <c r="H133" s="7">
        <v>1699831.08</v>
      </c>
      <c r="I133" s="7">
        <v>-1119677.25</v>
      </c>
      <c r="J133" s="7">
        <v>37320679.210000001</v>
      </c>
    </row>
    <row r="134" spans="1:10" x14ac:dyDescent="0.45">
      <c r="A134" s="2" t="s">
        <v>55</v>
      </c>
      <c r="B134" s="3">
        <v>2</v>
      </c>
      <c r="C134" s="3">
        <v>0</v>
      </c>
      <c r="D134" s="3">
        <v>7</v>
      </c>
      <c r="E134" s="3">
        <v>0</v>
      </c>
      <c r="F134" s="2" t="s">
        <v>226</v>
      </c>
      <c r="G134" s="4">
        <v>1129697377.98</v>
      </c>
      <c r="H134" s="4">
        <v>57410771.039999999</v>
      </c>
      <c r="I134" s="4">
        <v>-27327908.629999999</v>
      </c>
      <c r="J134" s="4">
        <v>1159780240.3900001</v>
      </c>
    </row>
    <row r="135" spans="1:10" x14ac:dyDescent="0.45">
      <c r="A135" s="5" t="s">
        <v>55</v>
      </c>
      <c r="B135" s="6">
        <v>2</v>
      </c>
      <c r="C135" s="6">
        <v>0</v>
      </c>
      <c r="D135" s="6">
        <v>8</v>
      </c>
      <c r="E135" s="6">
        <v>0</v>
      </c>
      <c r="F135" s="5" t="s">
        <v>225</v>
      </c>
      <c r="G135" s="7">
        <v>697007124.22000003</v>
      </c>
      <c r="H135" s="7">
        <v>21908076.059999999</v>
      </c>
      <c r="I135" s="7">
        <v>-19839627.969999999</v>
      </c>
      <c r="J135" s="7">
        <v>699075572.30999994</v>
      </c>
    </row>
    <row r="136" spans="1:10" x14ac:dyDescent="0.45">
      <c r="A136" s="2" t="s">
        <v>55</v>
      </c>
      <c r="B136" s="3">
        <v>2</v>
      </c>
      <c r="C136" s="3">
        <v>0</v>
      </c>
      <c r="D136" s="3">
        <v>9</v>
      </c>
      <c r="E136" s="3">
        <v>0</v>
      </c>
      <c r="F136" s="2" t="s">
        <v>224</v>
      </c>
      <c r="G136" s="4">
        <v>326063389.00999999</v>
      </c>
      <c r="H136" s="4">
        <v>16841265.940000001</v>
      </c>
      <c r="I136" s="4">
        <v>-10333086.25</v>
      </c>
      <c r="J136" s="4">
        <v>332571568.69999999</v>
      </c>
    </row>
    <row r="137" spans="1:10" x14ac:dyDescent="0.45">
      <c r="A137" s="5" t="s">
        <v>55</v>
      </c>
      <c r="B137" s="6">
        <v>2</v>
      </c>
      <c r="C137" s="6">
        <v>0</v>
      </c>
      <c r="D137" s="6">
        <v>10</v>
      </c>
      <c r="E137" s="6">
        <v>0</v>
      </c>
      <c r="F137" s="5" t="s">
        <v>232</v>
      </c>
      <c r="G137" s="7">
        <v>101798.24</v>
      </c>
      <c r="H137" s="7">
        <v>11305.81</v>
      </c>
      <c r="I137" s="7">
        <v>-77.989999999999995</v>
      </c>
      <c r="J137" s="7">
        <v>113026.06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15</v>
      </c>
      <c r="E138" s="3">
        <v>0</v>
      </c>
      <c r="F138" s="2" t="s">
        <v>222</v>
      </c>
      <c r="G138" s="4">
        <v>100281447.38</v>
      </c>
      <c r="H138" s="4">
        <v>8103320.1100000003</v>
      </c>
      <c r="I138" s="4">
        <v>-13146675.529999999</v>
      </c>
      <c r="J138" s="4">
        <v>95238091.959999993</v>
      </c>
    </row>
    <row r="139" spans="1:10" x14ac:dyDescent="0.45">
      <c r="A139" s="5" t="s">
        <v>55</v>
      </c>
      <c r="B139" s="6">
        <v>2</v>
      </c>
      <c r="C139" s="6">
        <v>0</v>
      </c>
      <c r="D139" s="6">
        <v>17</v>
      </c>
      <c r="E139" s="6">
        <v>0</v>
      </c>
      <c r="F139" s="5" t="s">
        <v>231</v>
      </c>
      <c r="G139" s="7">
        <v>96901908.909999996</v>
      </c>
      <c r="H139" s="7">
        <v>744871.13</v>
      </c>
      <c r="I139" s="7">
        <v>-71662.100000000006</v>
      </c>
      <c r="J139" s="7">
        <v>97575117.939999998</v>
      </c>
    </row>
    <row r="140" spans="1:10" x14ac:dyDescent="0.45">
      <c r="A140" s="2" t="s">
        <v>55</v>
      </c>
      <c r="B140" s="3">
        <v>13</v>
      </c>
      <c r="C140" s="3">
        <v>0</v>
      </c>
      <c r="D140" s="3">
        <v>13</v>
      </c>
      <c r="E140" s="3">
        <v>0</v>
      </c>
      <c r="F140" s="2" t="s">
        <v>336</v>
      </c>
      <c r="G140" s="4">
        <v>88259501</v>
      </c>
      <c r="H140" s="4">
        <v>3047179.04</v>
      </c>
      <c r="I140" s="4">
        <v>-4817011.0199999996</v>
      </c>
      <c r="J140" s="4">
        <v>86489669.019999996</v>
      </c>
    </row>
    <row r="141" spans="1:10" x14ac:dyDescent="0.45">
      <c r="A141" s="5" t="s">
        <v>55</v>
      </c>
      <c r="B141" s="6">
        <v>901</v>
      </c>
      <c r="C141" s="6">
        <v>0</v>
      </c>
      <c r="D141" s="6">
        <v>11</v>
      </c>
      <c r="E141" s="6">
        <v>0</v>
      </c>
      <c r="F141" s="5" t="s">
        <v>345</v>
      </c>
      <c r="G141" s="7">
        <v>112992642.91</v>
      </c>
      <c r="H141" s="7">
        <v>1189420.3</v>
      </c>
      <c r="I141" s="7">
        <v>-731821.76</v>
      </c>
      <c r="J141" s="7">
        <v>113450241.45</v>
      </c>
    </row>
    <row r="142" spans="1:10" x14ac:dyDescent="0.45">
      <c r="A142" s="2" t="s">
        <v>55</v>
      </c>
      <c r="B142" s="3">
        <v>902</v>
      </c>
      <c r="C142" s="3">
        <v>0</v>
      </c>
      <c r="D142" s="3">
        <v>12</v>
      </c>
      <c r="E142" s="3">
        <v>0</v>
      </c>
      <c r="F142" s="2" t="s">
        <v>344</v>
      </c>
      <c r="G142" s="4">
        <v>184762616.88</v>
      </c>
      <c r="H142" s="4">
        <v>3955662.69</v>
      </c>
      <c r="I142" s="4">
        <v>-4667997.6399999997</v>
      </c>
      <c r="J142" s="4">
        <v>184050281.93000001</v>
      </c>
    </row>
    <row r="143" spans="1:10" x14ac:dyDescent="0.45">
      <c r="A143" s="5" t="s">
        <v>55</v>
      </c>
      <c r="B143" s="6">
        <v>913</v>
      </c>
      <c r="C143" s="6">
        <v>0</v>
      </c>
      <c r="D143" s="6">
        <v>13</v>
      </c>
      <c r="E143" s="6">
        <v>0</v>
      </c>
      <c r="F143" s="5" t="s">
        <v>181</v>
      </c>
      <c r="G143" s="7">
        <v>70114</v>
      </c>
      <c r="H143" s="7">
        <v>0</v>
      </c>
      <c r="I143" s="7">
        <v>-4739.67</v>
      </c>
      <c r="J143" s="7">
        <v>65374.33</v>
      </c>
    </row>
    <row r="144" spans="1:10" x14ac:dyDescent="0.45">
      <c r="A144" s="2" t="s">
        <v>57</v>
      </c>
      <c r="B144" s="3">
        <v>0</v>
      </c>
      <c r="C144" s="3">
        <v>0</v>
      </c>
      <c r="D144" s="3">
        <v>0</v>
      </c>
      <c r="E144" s="3">
        <v>0</v>
      </c>
      <c r="F144" s="2" t="s">
        <v>58</v>
      </c>
      <c r="G144" s="4">
        <v>17500000</v>
      </c>
      <c r="H144" s="4">
        <v>368060</v>
      </c>
      <c r="I144" s="4">
        <v>-368060</v>
      </c>
      <c r="J144" s="4">
        <v>17500000</v>
      </c>
    </row>
    <row r="145" spans="1:10" x14ac:dyDescent="0.45">
      <c r="A145" s="5" t="s">
        <v>59</v>
      </c>
      <c r="B145" s="6">
        <v>0</v>
      </c>
      <c r="C145" s="6">
        <v>0</v>
      </c>
      <c r="D145" s="6">
        <v>0</v>
      </c>
      <c r="E145" s="6">
        <v>0</v>
      </c>
      <c r="F145" s="5" t="s">
        <v>60</v>
      </c>
      <c r="G145" s="7">
        <v>11484000</v>
      </c>
      <c r="H145" s="7">
        <v>0</v>
      </c>
      <c r="I145" s="7">
        <v>0</v>
      </c>
      <c r="J145" s="7">
        <v>11484000</v>
      </c>
    </row>
    <row r="146" spans="1:10" x14ac:dyDescent="0.45">
      <c r="A146" s="2" t="s">
        <v>59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4">
        <v>11484000</v>
      </c>
      <c r="H146" s="4">
        <v>0</v>
      </c>
      <c r="I146" s="4">
        <v>0</v>
      </c>
      <c r="J146" s="4">
        <v>11484000</v>
      </c>
    </row>
    <row r="147" spans="1:10" x14ac:dyDescent="0.45">
      <c r="A147" s="5" t="s">
        <v>61</v>
      </c>
      <c r="B147" s="6">
        <v>0</v>
      </c>
      <c r="C147" s="6">
        <v>0</v>
      </c>
      <c r="D147" s="6">
        <v>0</v>
      </c>
      <c r="E147" s="6">
        <v>0</v>
      </c>
      <c r="F147" s="5" t="s">
        <v>62</v>
      </c>
      <c r="G147" s="7">
        <v>6016000</v>
      </c>
      <c r="H147" s="7">
        <v>368060</v>
      </c>
      <c r="I147" s="7">
        <v>-368060</v>
      </c>
      <c r="J147" s="7">
        <v>6016000</v>
      </c>
    </row>
    <row r="148" spans="1:10" x14ac:dyDescent="0.45">
      <c r="A148" s="2" t="s">
        <v>63</v>
      </c>
      <c r="B148" s="3">
        <v>0</v>
      </c>
      <c r="C148" s="3">
        <v>0</v>
      </c>
      <c r="D148" s="3">
        <v>0</v>
      </c>
      <c r="E148" s="3">
        <v>0</v>
      </c>
      <c r="F148" s="2" t="s">
        <v>64</v>
      </c>
      <c r="G148" s="4">
        <v>6016000</v>
      </c>
      <c r="H148" s="4">
        <v>368060</v>
      </c>
      <c r="I148" s="4">
        <v>-368060</v>
      </c>
      <c r="J148" s="4">
        <v>6016000</v>
      </c>
    </row>
    <row r="149" spans="1:10" x14ac:dyDescent="0.45">
      <c r="A149" s="5" t="s">
        <v>63</v>
      </c>
      <c r="B149" s="6">
        <v>1</v>
      </c>
      <c r="C149" s="6">
        <v>0</v>
      </c>
      <c r="D149" s="6">
        <v>1</v>
      </c>
      <c r="E149" s="6">
        <v>0</v>
      </c>
      <c r="F149" s="5" t="s">
        <v>24</v>
      </c>
      <c r="G149" s="7">
        <v>6016000</v>
      </c>
      <c r="H149" s="7">
        <v>368060</v>
      </c>
      <c r="I149" s="7">
        <v>-368060</v>
      </c>
      <c r="J149" s="7">
        <v>6016000</v>
      </c>
    </row>
    <row r="150" spans="1:10" x14ac:dyDescent="0.45">
      <c r="A150" s="2" t="s">
        <v>65</v>
      </c>
      <c r="B150" s="3">
        <v>0</v>
      </c>
      <c r="C150" s="3">
        <v>0</v>
      </c>
      <c r="D150" s="3">
        <v>0</v>
      </c>
      <c r="E150" s="3">
        <v>0</v>
      </c>
      <c r="F150" s="2" t="s">
        <v>66</v>
      </c>
      <c r="G150" s="4">
        <v>39258.33</v>
      </c>
      <c r="H150" s="4">
        <v>0</v>
      </c>
      <c r="I150" s="4">
        <v>0</v>
      </c>
      <c r="J150" s="4">
        <v>39258.33</v>
      </c>
    </row>
    <row r="151" spans="1:10" x14ac:dyDescent="0.45">
      <c r="A151" s="5" t="s">
        <v>65</v>
      </c>
      <c r="B151" s="6">
        <v>1</v>
      </c>
      <c r="C151" s="6">
        <v>0</v>
      </c>
      <c r="D151" s="6">
        <v>1</v>
      </c>
      <c r="E151" s="6">
        <v>0</v>
      </c>
      <c r="F151" s="5" t="s">
        <v>24</v>
      </c>
      <c r="G151" s="7">
        <v>39258.33</v>
      </c>
      <c r="H151" s="7">
        <v>0</v>
      </c>
      <c r="I151" s="7">
        <v>0</v>
      </c>
      <c r="J151" s="7">
        <v>39258.33</v>
      </c>
    </row>
    <row r="152" spans="1:10" x14ac:dyDescent="0.45">
      <c r="A152" s="2" t="s">
        <v>67</v>
      </c>
      <c r="B152" s="3">
        <v>0</v>
      </c>
      <c r="C152" s="3">
        <v>0</v>
      </c>
      <c r="D152" s="3">
        <v>0</v>
      </c>
      <c r="E152" s="3">
        <v>0</v>
      </c>
      <c r="F152" s="2" t="s">
        <v>68</v>
      </c>
      <c r="G152" s="4">
        <v>-6188673574.2799997</v>
      </c>
      <c r="H152" s="4">
        <v>238312548.47</v>
      </c>
      <c r="I152" s="4">
        <v>-243623128.69999999</v>
      </c>
      <c r="J152" s="4">
        <v>-6193984154.5100002</v>
      </c>
    </row>
    <row r="153" spans="1:10" x14ac:dyDescent="0.45">
      <c r="A153" s="5" t="s">
        <v>69</v>
      </c>
      <c r="B153" s="6">
        <v>0</v>
      </c>
      <c r="C153" s="6">
        <v>0</v>
      </c>
      <c r="D153" s="6">
        <v>0</v>
      </c>
      <c r="E153" s="6">
        <v>0</v>
      </c>
      <c r="F153" s="5" t="s">
        <v>70</v>
      </c>
      <c r="G153" s="7">
        <v>-18668402.719999999</v>
      </c>
      <c r="H153" s="7">
        <v>123914729.06</v>
      </c>
      <c r="I153" s="7">
        <v>-122203151.86</v>
      </c>
      <c r="J153" s="7">
        <v>-16956825.52</v>
      </c>
    </row>
    <row r="154" spans="1:10" x14ac:dyDescent="0.45">
      <c r="A154" s="2" t="s">
        <v>71</v>
      </c>
      <c r="B154" s="3">
        <v>0</v>
      </c>
      <c r="C154" s="3">
        <v>0</v>
      </c>
      <c r="D154" s="3">
        <v>0</v>
      </c>
      <c r="E154" s="3">
        <v>0</v>
      </c>
      <c r="F154" s="2" t="s">
        <v>34</v>
      </c>
      <c r="G154" s="4">
        <v>-3181198.31</v>
      </c>
      <c r="H154" s="4">
        <v>65244244.560000002</v>
      </c>
      <c r="I154" s="4">
        <v>-64529499.840000004</v>
      </c>
      <c r="J154" s="4">
        <v>-2466453.59</v>
      </c>
    </row>
    <row r="155" spans="1:10" x14ac:dyDescent="0.45">
      <c r="A155" s="5" t="s">
        <v>72</v>
      </c>
      <c r="B155" s="6">
        <v>0</v>
      </c>
      <c r="C155" s="6">
        <v>0</v>
      </c>
      <c r="D155" s="6">
        <v>0</v>
      </c>
      <c r="E155" s="6">
        <v>0</v>
      </c>
      <c r="F155" s="5" t="s">
        <v>73</v>
      </c>
      <c r="G155" s="7">
        <v>-46877.919999999998</v>
      </c>
      <c r="H155" s="7">
        <v>20718921.260000002</v>
      </c>
      <c r="I155" s="7">
        <v>-20714340.530000001</v>
      </c>
      <c r="J155" s="7">
        <v>-42297.19</v>
      </c>
    </row>
    <row r="156" spans="1:10" x14ac:dyDescent="0.45">
      <c r="A156" s="2" t="s">
        <v>72</v>
      </c>
      <c r="B156" s="3">
        <v>1</v>
      </c>
      <c r="C156" s="3">
        <v>0</v>
      </c>
      <c r="D156" s="3">
        <v>1</v>
      </c>
      <c r="E156" s="3">
        <v>0</v>
      </c>
      <c r="F156" s="2" t="s">
        <v>24</v>
      </c>
      <c r="G156" s="4">
        <v>0</v>
      </c>
      <c r="H156" s="4">
        <v>1894412.75</v>
      </c>
      <c r="I156" s="4">
        <v>-1894412.75</v>
      </c>
      <c r="J156" s="4">
        <v>0</v>
      </c>
    </row>
    <row r="157" spans="1:10" x14ac:dyDescent="0.45">
      <c r="A157" s="5" t="s">
        <v>72</v>
      </c>
      <c r="B157" s="6">
        <v>2</v>
      </c>
      <c r="C157" s="6">
        <v>0</v>
      </c>
      <c r="D157" s="6">
        <v>2</v>
      </c>
      <c r="E157" s="6">
        <v>0</v>
      </c>
      <c r="F157" s="5" t="s">
        <v>227</v>
      </c>
      <c r="G157" s="7">
        <v>-839.98</v>
      </c>
      <c r="H157" s="7">
        <v>9982341.2300000004</v>
      </c>
      <c r="I157" s="7">
        <v>-9982516.9199999999</v>
      </c>
      <c r="J157" s="7">
        <v>-1015.67</v>
      </c>
    </row>
    <row r="158" spans="1:10" x14ac:dyDescent="0.45">
      <c r="A158" s="2" t="s">
        <v>72</v>
      </c>
      <c r="B158" s="3">
        <v>2</v>
      </c>
      <c r="C158" s="3">
        <v>0</v>
      </c>
      <c r="D158" s="3">
        <v>7</v>
      </c>
      <c r="E158" s="3">
        <v>0</v>
      </c>
      <c r="F158" s="2" t="s">
        <v>226</v>
      </c>
      <c r="G158" s="4">
        <v>-19486.63</v>
      </c>
      <c r="H158" s="4">
        <v>3304136.83</v>
      </c>
      <c r="I158" s="4">
        <v>-3304136.83</v>
      </c>
      <c r="J158" s="4">
        <v>-19486.63</v>
      </c>
    </row>
    <row r="159" spans="1:10" x14ac:dyDescent="0.45">
      <c r="A159" s="5" t="s">
        <v>72</v>
      </c>
      <c r="B159" s="6">
        <v>2</v>
      </c>
      <c r="C159" s="6">
        <v>0</v>
      </c>
      <c r="D159" s="6">
        <v>8</v>
      </c>
      <c r="E159" s="6">
        <v>0</v>
      </c>
      <c r="F159" s="5" t="s">
        <v>225</v>
      </c>
      <c r="G159" s="7">
        <v>-24206.19</v>
      </c>
      <c r="H159" s="7">
        <v>3151551.27</v>
      </c>
      <c r="I159" s="7">
        <v>-3146794.85</v>
      </c>
      <c r="J159" s="7">
        <v>-19449.77</v>
      </c>
    </row>
    <row r="160" spans="1:10" x14ac:dyDescent="0.45">
      <c r="A160" s="2" t="s">
        <v>72</v>
      </c>
      <c r="B160" s="3">
        <v>2</v>
      </c>
      <c r="C160" s="3">
        <v>0</v>
      </c>
      <c r="D160" s="3">
        <v>9</v>
      </c>
      <c r="E160" s="3">
        <v>0</v>
      </c>
      <c r="F160" s="2" t="s">
        <v>224</v>
      </c>
      <c r="G160" s="4">
        <v>-2345.12</v>
      </c>
      <c r="H160" s="4">
        <v>871175.93</v>
      </c>
      <c r="I160" s="4">
        <v>-871175.93</v>
      </c>
      <c r="J160" s="4">
        <v>-2345.12</v>
      </c>
    </row>
    <row r="161" spans="1:10" x14ac:dyDescent="0.45">
      <c r="A161" s="5" t="s">
        <v>72</v>
      </c>
      <c r="B161" s="6">
        <v>2</v>
      </c>
      <c r="C161" s="6">
        <v>0</v>
      </c>
      <c r="D161" s="6">
        <v>15</v>
      </c>
      <c r="E161" s="6">
        <v>0</v>
      </c>
      <c r="F161" s="5" t="s">
        <v>222</v>
      </c>
      <c r="G161" s="7">
        <v>0</v>
      </c>
      <c r="H161" s="7">
        <v>1515303.25</v>
      </c>
      <c r="I161" s="7">
        <v>-1515303.25</v>
      </c>
      <c r="J161" s="7">
        <v>0</v>
      </c>
    </row>
    <row r="162" spans="1:10" x14ac:dyDescent="0.45">
      <c r="A162" s="2" t="s">
        <v>74</v>
      </c>
      <c r="B162" s="3">
        <v>0</v>
      </c>
      <c r="C162" s="3">
        <v>0</v>
      </c>
      <c r="D162" s="3">
        <v>0</v>
      </c>
      <c r="E162" s="3">
        <v>0</v>
      </c>
      <c r="F162" s="2" t="s">
        <v>75</v>
      </c>
      <c r="G162" s="4">
        <v>-3109838.89</v>
      </c>
      <c r="H162" s="4">
        <v>3206437.17</v>
      </c>
      <c r="I162" s="4">
        <v>-2496102.83</v>
      </c>
      <c r="J162" s="4">
        <v>-2399504.5499999998</v>
      </c>
    </row>
    <row r="163" spans="1:10" x14ac:dyDescent="0.45">
      <c r="A163" s="5" t="s">
        <v>74</v>
      </c>
      <c r="B163" s="6">
        <v>1</v>
      </c>
      <c r="C163" s="6">
        <v>0</v>
      </c>
      <c r="D163" s="6">
        <v>1</v>
      </c>
      <c r="E163" s="6">
        <v>0</v>
      </c>
      <c r="F163" s="5" t="s">
        <v>24</v>
      </c>
      <c r="G163" s="7">
        <v>-319550.37</v>
      </c>
      <c r="H163" s="7">
        <v>343144.04</v>
      </c>
      <c r="I163" s="7">
        <v>-337749.51</v>
      </c>
      <c r="J163" s="7">
        <v>-314155.84000000003</v>
      </c>
    </row>
    <row r="164" spans="1:10" x14ac:dyDescent="0.45">
      <c r="A164" s="2" t="s">
        <v>74</v>
      </c>
      <c r="B164" s="3">
        <v>2</v>
      </c>
      <c r="C164" s="3">
        <v>0</v>
      </c>
      <c r="D164" s="3">
        <v>2</v>
      </c>
      <c r="E164" s="3">
        <v>0</v>
      </c>
      <c r="F164" s="2" t="s">
        <v>227</v>
      </c>
      <c r="G164" s="4">
        <v>-1110546.19</v>
      </c>
      <c r="H164" s="4">
        <v>1147522.06</v>
      </c>
      <c r="I164" s="4">
        <v>-906139.23</v>
      </c>
      <c r="J164" s="4">
        <v>-869163.36</v>
      </c>
    </row>
    <row r="165" spans="1:10" x14ac:dyDescent="0.45">
      <c r="A165" s="5" t="s">
        <v>74</v>
      </c>
      <c r="B165" s="6">
        <v>2</v>
      </c>
      <c r="C165" s="6">
        <v>0</v>
      </c>
      <c r="D165" s="6">
        <v>7</v>
      </c>
      <c r="E165" s="6">
        <v>0</v>
      </c>
      <c r="F165" s="5" t="s">
        <v>226</v>
      </c>
      <c r="G165" s="7">
        <v>-755098.22</v>
      </c>
      <c r="H165" s="7">
        <v>768956.33</v>
      </c>
      <c r="I165" s="7">
        <v>-320138.87</v>
      </c>
      <c r="J165" s="7">
        <v>-306280.76</v>
      </c>
    </row>
    <row r="166" spans="1:10" x14ac:dyDescent="0.45">
      <c r="A166" s="2" t="s">
        <v>74</v>
      </c>
      <c r="B166" s="3">
        <v>2</v>
      </c>
      <c r="C166" s="3">
        <v>0</v>
      </c>
      <c r="D166" s="3">
        <v>8</v>
      </c>
      <c r="E166" s="3">
        <v>0</v>
      </c>
      <c r="F166" s="2" t="s">
        <v>225</v>
      </c>
      <c r="G166" s="4">
        <v>-365624.18</v>
      </c>
      <c r="H166" s="4">
        <v>374859.98</v>
      </c>
      <c r="I166" s="4">
        <v>-562494.64</v>
      </c>
      <c r="J166" s="4">
        <v>-553258.84</v>
      </c>
    </row>
    <row r="167" spans="1:10" x14ac:dyDescent="0.45">
      <c r="A167" s="5" t="s">
        <v>74</v>
      </c>
      <c r="B167" s="6">
        <v>2</v>
      </c>
      <c r="C167" s="6">
        <v>0</v>
      </c>
      <c r="D167" s="6">
        <v>9</v>
      </c>
      <c r="E167" s="6">
        <v>0</v>
      </c>
      <c r="F167" s="5" t="s">
        <v>224</v>
      </c>
      <c r="G167" s="7">
        <v>-478161.72</v>
      </c>
      <c r="H167" s="7">
        <v>490142.85</v>
      </c>
      <c r="I167" s="7">
        <v>-132307.22</v>
      </c>
      <c r="J167" s="7">
        <v>-120326.09</v>
      </c>
    </row>
    <row r="168" spans="1:10" x14ac:dyDescent="0.45">
      <c r="A168" s="2" t="s">
        <v>74</v>
      </c>
      <c r="B168" s="3">
        <v>2</v>
      </c>
      <c r="C168" s="3">
        <v>0</v>
      </c>
      <c r="D168" s="3">
        <v>15</v>
      </c>
      <c r="E168" s="3">
        <v>0</v>
      </c>
      <c r="F168" s="2" t="s">
        <v>222</v>
      </c>
      <c r="G168" s="4">
        <v>-80858.210000000006</v>
      </c>
      <c r="H168" s="4">
        <v>81811.91</v>
      </c>
      <c r="I168" s="4">
        <v>-237273.36</v>
      </c>
      <c r="J168" s="4">
        <v>-236319.66</v>
      </c>
    </row>
    <row r="169" spans="1:10" x14ac:dyDescent="0.45">
      <c r="A169" s="5" t="s">
        <v>76</v>
      </c>
      <c r="B169" s="6">
        <v>0</v>
      </c>
      <c r="C169" s="6">
        <v>0</v>
      </c>
      <c r="D169" s="6">
        <v>0</v>
      </c>
      <c r="E169" s="6">
        <v>0</v>
      </c>
      <c r="F169" s="5" t="s">
        <v>77</v>
      </c>
      <c r="G169" s="7">
        <v>-24481.5</v>
      </c>
      <c r="H169" s="7">
        <v>41318886.130000003</v>
      </c>
      <c r="I169" s="7">
        <v>-41319056.479999997</v>
      </c>
      <c r="J169" s="7">
        <v>-24651.85</v>
      </c>
    </row>
    <row r="170" spans="1:10" x14ac:dyDescent="0.45">
      <c r="A170" s="2" t="s">
        <v>78</v>
      </c>
      <c r="B170" s="3">
        <v>0</v>
      </c>
      <c r="C170" s="3">
        <v>0</v>
      </c>
      <c r="D170" s="3">
        <v>0</v>
      </c>
      <c r="E170" s="3">
        <v>0</v>
      </c>
      <c r="F170" s="2" t="s">
        <v>44</v>
      </c>
      <c r="G170" s="4">
        <v>0</v>
      </c>
      <c r="H170" s="4">
        <v>38950895.009999998</v>
      </c>
      <c r="I170" s="4">
        <v>-38950895.009999998</v>
      </c>
      <c r="J170" s="4">
        <v>0</v>
      </c>
    </row>
    <row r="171" spans="1:10" x14ac:dyDescent="0.45">
      <c r="A171" s="5" t="s">
        <v>78</v>
      </c>
      <c r="B171" s="6">
        <v>1</v>
      </c>
      <c r="C171" s="6">
        <v>0</v>
      </c>
      <c r="D171" s="6">
        <v>1</v>
      </c>
      <c r="E171" s="6">
        <v>0</v>
      </c>
      <c r="F171" s="5" t="s">
        <v>24</v>
      </c>
      <c r="G171" s="7">
        <v>0</v>
      </c>
      <c r="H171" s="7">
        <v>32.4</v>
      </c>
      <c r="I171" s="7">
        <v>-32.4</v>
      </c>
      <c r="J171" s="7">
        <v>0</v>
      </c>
    </row>
    <row r="172" spans="1:10" x14ac:dyDescent="0.45">
      <c r="A172" s="2" t="s">
        <v>78</v>
      </c>
      <c r="B172" s="3">
        <v>2</v>
      </c>
      <c r="C172" s="3">
        <v>0</v>
      </c>
      <c r="D172" s="3">
        <v>2</v>
      </c>
      <c r="E172" s="3">
        <v>0</v>
      </c>
      <c r="F172" s="2" t="s">
        <v>227</v>
      </c>
      <c r="G172" s="4">
        <v>0</v>
      </c>
      <c r="H172" s="4">
        <v>28618469.829999998</v>
      </c>
      <c r="I172" s="4">
        <v>-28618469.829999998</v>
      </c>
      <c r="J172" s="4">
        <v>0</v>
      </c>
    </row>
    <row r="173" spans="1:10" x14ac:dyDescent="0.45">
      <c r="A173" s="5" t="s">
        <v>78</v>
      </c>
      <c r="B173" s="6">
        <v>2</v>
      </c>
      <c r="C173" s="6">
        <v>0</v>
      </c>
      <c r="D173" s="6">
        <v>7</v>
      </c>
      <c r="E173" s="6">
        <v>0</v>
      </c>
      <c r="F173" s="5" t="s">
        <v>226</v>
      </c>
      <c r="G173" s="7">
        <v>0</v>
      </c>
      <c r="H173" s="7">
        <v>1699536.37</v>
      </c>
      <c r="I173" s="7">
        <v>-1699536.37</v>
      </c>
      <c r="J173" s="7">
        <v>0</v>
      </c>
    </row>
    <row r="174" spans="1:10" x14ac:dyDescent="0.45">
      <c r="A174" s="2" t="s">
        <v>78</v>
      </c>
      <c r="B174" s="3">
        <v>2</v>
      </c>
      <c r="C174" s="3">
        <v>0</v>
      </c>
      <c r="D174" s="3">
        <v>8</v>
      </c>
      <c r="E174" s="3">
        <v>0</v>
      </c>
      <c r="F174" s="2" t="s">
        <v>225</v>
      </c>
      <c r="G174" s="4">
        <v>0</v>
      </c>
      <c r="H174" s="4">
        <v>2836066.94</v>
      </c>
      <c r="I174" s="4">
        <v>-2836066.94</v>
      </c>
      <c r="J174" s="4">
        <v>0</v>
      </c>
    </row>
    <row r="175" spans="1:10" x14ac:dyDescent="0.45">
      <c r="A175" s="5" t="s">
        <v>78</v>
      </c>
      <c r="B175" s="6">
        <v>2</v>
      </c>
      <c r="C175" s="6">
        <v>0</v>
      </c>
      <c r="D175" s="6">
        <v>9</v>
      </c>
      <c r="E175" s="6">
        <v>0</v>
      </c>
      <c r="F175" s="5" t="s">
        <v>224</v>
      </c>
      <c r="G175" s="7">
        <v>-326066.15999999997</v>
      </c>
      <c r="H175" s="7">
        <v>939205.43</v>
      </c>
      <c r="I175" s="7">
        <v>-976729.08</v>
      </c>
      <c r="J175" s="7">
        <v>-363589.81</v>
      </c>
    </row>
    <row r="176" spans="1:10" x14ac:dyDescent="0.45">
      <c r="A176" s="2" t="s">
        <v>78</v>
      </c>
      <c r="B176" s="3">
        <v>2</v>
      </c>
      <c r="C176" s="3">
        <v>0</v>
      </c>
      <c r="D176" s="3">
        <v>10</v>
      </c>
      <c r="E176" s="3">
        <v>0</v>
      </c>
      <c r="F176" s="2" t="s">
        <v>232</v>
      </c>
      <c r="G176" s="4">
        <v>-39259.97</v>
      </c>
      <c r="H176" s="4">
        <v>0</v>
      </c>
      <c r="I176" s="4">
        <v>0</v>
      </c>
      <c r="J176" s="4">
        <v>-39259.97</v>
      </c>
    </row>
    <row r="177" spans="1:10" x14ac:dyDescent="0.45">
      <c r="A177" s="5" t="s">
        <v>78</v>
      </c>
      <c r="B177" s="6">
        <v>2</v>
      </c>
      <c r="C177" s="6">
        <v>0</v>
      </c>
      <c r="D177" s="6">
        <v>15</v>
      </c>
      <c r="E177" s="6">
        <v>0</v>
      </c>
      <c r="F177" s="5" t="s">
        <v>222</v>
      </c>
      <c r="G177" s="7">
        <v>0</v>
      </c>
      <c r="H177" s="7">
        <v>4344651.25</v>
      </c>
      <c r="I177" s="7">
        <v>-4344651.25</v>
      </c>
      <c r="J177" s="7">
        <v>0</v>
      </c>
    </row>
    <row r="178" spans="1:10" x14ac:dyDescent="0.45">
      <c r="A178" s="2" t="s">
        <v>78</v>
      </c>
      <c r="B178" s="3">
        <v>2</v>
      </c>
      <c r="C178" s="3">
        <v>0</v>
      </c>
      <c r="D178" s="3">
        <v>17</v>
      </c>
      <c r="E178" s="3">
        <v>0</v>
      </c>
      <c r="F178" s="2" t="s">
        <v>231</v>
      </c>
      <c r="G178" s="4">
        <v>-6925026.3600000003</v>
      </c>
      <c r="H178" s="4">
        <v>4853</v>
      </c>
      <c r="I178" s="4">
        <v>-172493.02</v>
      </c>
      <c r="J178" s="4">
        <v>-7092666.3799999999</v>
      </c>
    </row>
    <row r="179" spans="1:10" x14ac:dyDescent="0.45">
      <c r="A179" s="5" t="s">
        <v>78</v>
      </c>
      <c r="B179" s="6">
        <v>2</v>
      </c>
      <c r="C179" s="6">
        <v>0</v>
      </c>
      <c r="D179" s="6">
        <v>50</v>
      </c>
      <c r="E179" s="6">
        <v>0</v>
      </c>
      <c r="F179" s="5" t="s">
        <v>240</v>
      </c>
      <c r="G179" s="7">
        <v>7002190.04</v>
      </c>
      <c r="H179" s="7">
        <v>204421.03</v>
      </c>
      <c r="I179" s="7">
        <v>0</v>
      </c>
      <c r="J179" s="7">
        <v>7206611.0700000003</v>
      </c>
    </row>
    <row r="180" spans="1:10" x14ac:dyDescent="0.45">
      <c r="A180" s="2" t="s">
        <v>78</v>
      </c>
      <c r="B180" s="3">
        <v>13</v>
      </c>
      <c r="C180" s="3">
        <v>0</v>
      </c>
      <c r="D180" s="3">
        <v>13</v>
      </c>
      <c r="E180" s="3">
        <v>0</v>
      </c>
      <c r="F180" s="2" t="s">
        <v>336</v>
      </c>
      <c r="G180" s="4">
        <v>0</v>
      </c>
      <c r="H180" s="4">
        <v>302916.12</v>
      </c>
      <c r="I180" s="4">
        <v>-302916.12</v>
      </c>
      <c r="J180" s="4">
        <v>0</v>
      </c>
    </row>
    <row r="181" spans="1:10" ht="23.25" x14ac:dyDescent="0.45">
      <c r="A181" s="5" t="s">
        <v>78</v>
      </c>
      <c r="B181" s="6">
        <v>999</v>
      </c>
      <c r="C181" s="6">
        <v>0</v>
      </c>
      <c r="D181" s="6">
        <v>999</v>
      </c>
      <c r="E181" s="6">
        <v>0</v>
      </c>
      <c r="F181" s="5" t="s">
        <v>399</v>
      </c>
      <c r="G181" s="7">
        <v>288162.45</v>
      </c>
      <c r="H181" s="7">
        <v>742.64</v>
      </c>
      <c r="I181" s="7">
        <v>0</v>
      </c>
      <c r="J181" s="7">
        <v>288905.09000000003</v>
      </c>
    </row>
    <row r="182" spans="1:10" x14ac:dyDescent="0.45">
      <c r="A182" s="2" t="s">
        <v>311</v>
      </c>
      <c r="B182" s="3">
        <v>0</v>
      </c>
      <c r="C182" s="3">
        <v>0</v>
      </c>
      <c r="D182" s="3">
        <v>0</v>
      </c>
      <c r="E182" s="3">
        <v>0</v>
      </c>
      <c r="F182" s="2" t="s">
        <v>312</v>
      </c>
      <c r="G182" s="4">
        <v>0</v>
      </c>
      <c r="H182" s="4">
        <v>278057.40000000002</v>
      </c>
      <c r="I182" s="4">
        <v>-278057.40000000002</v>
      </c>
      <c r="J182" s="4">
        <v>0</v>
      </c>
    </row>
    <row r="183" spans="1:10" x14ac:dyDescent="0.45">
      <c r="A183" s="5" t="s">
        <v>311</v>
      </c>
      <c r="B183" s="6">
        <v>2</v>
      </c>
      <c r="C183" s="6">
        <v>0</v>
      </c>
      <c r="D183" s="6">
        <v>2</v>
      </c>
      <c r="E183" s="6">
        <v>0</v>
      </c>
      <c r="F183" s="5" t="s">
        <v>227</v>
      </c>
      <c r="G183" s="7">
        <v>0</v>
      </c>
      <c r="H183" s="7">
        <v>90032.1</v>
      </c>
      <c r="I183" s="7">
        <v>-90032.1</v>
      </c>
      <c r="J183" s="7">
        <v>0</v>
      </c>
    </row>
    <row r="184" spans="1:10" x14ac:dyDescent="0.45">
      <c r="A184" s="2" t="s">
        <v>311</v>
      </c>
      <c r="B184" s="3">
        <v>2</v>
      </c>
      <c r="C184" s="3">
        <v>0</v>
      </c>
      <c r="D184" s="3">
        <v>7</v>
      </c>
      <c r="E184" s="3">
        <v>0</v>
      </c>
      <c r="F184" s="2" t="s">
        <v>226</v>
      </c>
      <c r="G184" s="4">
        <v>0</v>
      </c>
      <c r="H184" s="4">
        <v>62923.95</v>
      </c>
      <c r="I184" s="4">
        <v>-62923.95</v>
      </c>
      <c r="J184" s="4">
        <v>0</v>
      </c>
    </row>
    <row r="185" spans="1:10" x14ac:dyDescent="0.45">
      <c r="A185" s="5" t="s">
        <v>311</v>
      </c>
      <c r="B185" s="6">
        <v>2</v>
      </c>
      <c r="C185" s="6">
        <v>0</v>
      </c>
      <c r="D185" s="6">
        <v>8</v>
      </c>
      <c r="E185" s="6">
        <v>0</v>
      </c>
      <c r="F185" s="5" t="s">
        <v>225</v>
      </c>
      <c r="G185" s="7">
        <v>0</v>
      </c>
      <c r="H185" s="7">
        <v>64519.29</v>
      </c>
      <c r="I185" s="7">
        <v>-64519.29</v>
      </c>
      <c r="J185" s="7">
        <v>0</v>
      </c>
    </row>
    <row r="186" spans="1:10" x14ac:dyDescent="0.45">
      <c r="A186" s="2" t="s">
        <v>311</v>
      </c>
      <c r="B186" s="3">
        <v>2</v>
      </c>
      <c r="C186" s="3">
        <v>0</v>
      </c>
      <c r="D186" s="3">
        <v>9</v>
      </c>
      <c r="E186" s="3">
        <v>0</v>
      </c>
      <c r="F186" s="2" t="s">
        <v>224</v>
      </c>
      <c r="G186" s="4">
        <v>0</v>
      </c>
      <c r="H186" s="4">
        <v>43719.28</v>
      </c>
      <c r="I186" s="4">
        <v>-43719.28</v>
      </c>
      <c r="J186" s="4">
        <v>0</v>
      </c>
    </row>
    <row r="187" spans="1:10" x14ac:dyDescent="0.45">
      <c r="A187" s="5" t="s">
        <v>311</v>
      </c>
      <c r="B187" s="6">
        <v>2</v>
      </c>
      <c r="C187" s="6">
        <v>0</v>
      </c>
      <c r="D187" s="6">
        <v>15</v>
      </c>
      <c r="E187" s="6">
        <v>0</v>
      </c>
      <c r="F187" s="5" t="s">
        <v>222</v>
      </c>
      <c r="G187" s="7">
        <v>0</v>
      </c>
      <c r="H187" s="7">
        <v>16862.78</v>
      </c>
      <c r="I187" s="7">
        <v>-16862.78</v>
      </c>
      <c r="J187" s="7">
        <v>0</v>
      </c>
    </row>
    <row r="188" spans="1:10" x14ac:dyDescent="0.45">
      <c r="A188" s="2" t="s">
        <v>79</v>
      </c>
      <c r="B188" s="3">
        <v>0</v>
      </c>
      <c r="C188" s="3">
        <v>0</v>
      </c>
      <c r="D188" s="3">
        <v>0</v>
      </c>
      <c r="E188" s="3">
        <v>0</v>
      </c>
      <c r="F188" s="2" t="s">
        <v>77</v>
      </c>
      <c r="G188" s="4">
        <v>-24481.5</v>
      </c>
      <c r="H188" s="4">
        <v>2089933.72</v>
      </c>
      <c r="I188" s="4">
        <v>-2090104.07</v>
      </c>
      <c r="J188" s="4">
        <v>-24651.85</v>
      </c>
    </row>
    <row r="189" spans="1:10" x14ac:dyDescent="0.45">
      <c r="A189" s="5" t="s">
        <v>79</v>
      </c>
      <c r="B189" s="6">
        <v>1</v>
      </c>
      <c r="C189" s="6">
        <v>0</v>
      </c>
      <c r="D189" s="6">
        <v>1</v>
      </c>
      <c r="E189" s="6">
        <v>0</v>
      </c>
      <c r="F189" s="5" t="s">
        <v>24</v>
      </c>
      <c r="G189" s="7">
        <v>-14215.14</v>
      </c>
      <c r="H189" s="7">
        <v>15200.98</v>
      </c>
      <c r="I189" s="7">
        <v>-15375.68</v>
      </c>
      <c r="J189" s="7">
        <v>-14389.84</v>
      </c>
    </row>
    <row r="190" spans="1:10" x14ac:dyDescent="0.45">
      <c r="A190" s="2" t="s">
        <v>79</v>
      </c>
      <c r="B190" s="3">
        <v>2</v>
      </c>
      <c r="C190" s="3">
        <v>0</v>
      </c>
      <c r="D190" s="3">
        <v>2</v>
      </c>
      <c r="E190" s="3">
        <v>0</v>
      </c>
      <c r="F190" s="2" t="s">
        <v>227</v>
      </c>
      <c r="G190" s="4">
        <v>-9165.48</v>
      </c>
      <c r="H190" s="4">
        <v>0</v>
      </c>
      <c r="I190" s="4">
        <v>0</v>
      </c>
      <c r="J190" s="4">
        <v>-9165.48</v>
      </c>
    </row>
    <row r="191" spans="1:10" x14ac:dyDescent="0.45">
      <c r="A191" s="5" t="s">
        <v>79</v>
      </c>
      <c r="B191" s="6">
        <v>2</v>
      </c>
      <c r="C191" s="6">
        <v>0</v>
      </c>
      <c r="D191" s="6">
        <v>8</v>
      </c>
      <c r="E191" s="6">
        <v>0</v>
      </c>
      <c r="F191" s="5" t="s">
        <v>225</v>
      </c>
      <c r="G191" s="7">
        <v>-360</v>
      </c>
      <c r="H191" s="7">
        <v>360</v>
      </c>
      <c r="I191" s="7">
        <v>-360</v>
      </c>
      <c r="J191" s="7">
        <v>-360</v>
      </c>
    </row>
    <row r="192" spans="1:10" x14ac:dyDescent="0.45">
      <c r="A192" s="2" t="s">
        <v>79</v>
      </c>
      <c r="B192" s="3">
        <v>13</v>
      </c>
      <c r="C192" s="3">
        <v>0</v>
      </c>
      <c r="D192" s="3">
        <v>13</v>
      </c>
      <c r="E192" s="3">
        <v>0</v>
      </c>
      <c r="F192" s="2" t="s">
        <v>336</v>
      </c>
      <c r="G192" s="4">
        <v>-740.88</v>
      </c>
      <c r="H192" s="4">
        <v>2074372.74</v>
      </c>
      <c r="I192" s="4">
        <v>-2074368.39</v>
      </c>
      <c r="J192" s="4">
        <v>-736.53</v>
      </c>
    </row>
    <row r="193" spans="1:10" x14ac:dyDescent="0.45">
      <c r="A193" s="5" t="s">
        <v>211</v>
      </c>
      <c r="B193" s="6">
        <v>0</v>
      </c>
      <c r="C193" s="6">
        <v>0</v>
      </c>
      <c r="D193" s="6">
        <v>0</v>
      </c>
      <c r="E193" s="6">
        <v>0</v>
      </c>
      <c r="F193" s="5" t="s">
        <v>46</v>
      </c>
      <c r="G193" s="7">
        <v>-15431642.51</v>
      </c>
      <c r="H193" s="7">
        <v>4445154.7</v>
      </c>
      <c r="I193" s="7">
        <v>-3448305.58</v>
      </c>
      <c r="J193" s="7">
        <v>-14434793.390000001</v>
      </c>
    </row>
    <row r="194" spans="1:10" x14ac:dyDescent="0.45">
      <c r="A194" s="2" t="s">
        <v>209</v>
      </c>
      <c r="B194" s="3">
        <v>0</v>
      </c>
      <c r="C194" s="3">
        <v>0</v>
      </c>
      <c r="D194" s="3">
        <v>0</v>
      </c>
      <c r="E194" s="3">
        <v>0</v>
      </c>
      <c r="F194" s="2" t="s">
        <v>210</v>
      </c>
      <c r="G194" s="4">
        <v>-3800830.69</v>
      </c>
      <c r="H194" s="4">
        <v>3738125.45</v>
      </c>
      <c r="I194" s="4">
        <v>-2565252.4500000002</v>
      </c>
      <c r="J194" s="4">
        <v>-2627957.69</v>
      </c>
    </row>
    <row r="195" spans="1:10" x14ac:dyDescent="0.45">
      <c r="A195" s="5" t="s">
        <v>209</v>
      </c>
      <c r="B195" s="6">
        <v>901</v>
      </c>
      <c r="C195" s="6">
        <v>0</v>
      </c>
      <c r="D195" s="6">
        <v>11</v>
      </c>
      <c r="E195" s="6">
        <v>0</v>
      </c>
      <c r="F195" s="5" t="s">
        <v>345</v>
      </c>
      <c r="G195" s="7">
        <v>-3114921.7</v>
      </c>
      <c r="H195" s="7">
        <v>972796.54</v>
      </c>
      <c r="I195" s="7">
        <v>-284494.84000000003</v>
      </c>
      <c r="J195" s="7">
        <v>-2426620</v>
      </c>
    </row>
    <row r="196" spans="1:10" x14ac:dyDescent="0.45">
      <c r="A196" s="2" t="s">
        <v>209</v>
      </c>
      <c r="B196" s="3">
        <v>902</v>
      </c>
      <c r="C196" s="3">
        <v>0</v>
      </c>
      <c r="D196" s="3">
        <v>12</v>
      </c>
      <c r="E196" s="3">
        <v>0</v>
      </c>
      <c r="F196" s="2" t="s">
        <v>344</v>
      </c>
      <c r="G196" s="4">
        <v>-685908.99</v>
      </c>
      <c r="H196" s="4">
        <v>2765303.71</v>
      </c>
      <c r="I196" s="4">
        <v>-2280732.41</v>
      </c>
      <c r="J196" s="4">
        <v>-201337.69</v>
      </c>
    </row>
    <row r="197" spans="1:10" x14ac:dyDescent="0.45">
      <c r="A197" s="5" t="s">
        <v>209</v>
      </c>
      <c r="B197" s="6">
        <v>913</v>
      </c>
      <c r="C197" s="6">
        <v>0</v>
      </c>
      <c r="D197" s="6">
        <v>13</v>
      </c>
      <c r="E197" s="6">
        <v>0</v>
      </c>
      <c r="F197" s="5" t="s">
        <v>181</v>
      </c>
      <c r="G197" s="7">
        <v>0</v>
      </c>
      <c r="H197" s="7">
        <v>25.2</v>
      </c>
      <c r="I197" s="7">
        <v>-25.2</v>
      </c>
      <c r="J197" s="7">
        <v>0</v>
      </c>
    </row>
    <row r="198" spans="1:10" x14ac:dyDescent="0.45">
      <c r="A198" s="2" t="s">
        <v>400</v>
      </c>
      <c r="B198" s="3">
        <v>0</v>
      </c>
      <c r="C198" s="3">
        <v>0</v>
      </c>
      <c r="D198" s="3">
        <v>0</v>
      </c>
      <c r="E198" s="3">
        <v>0</v>
      </c>
      <c r="F198" s="2" t="s">
        <v>75</v>
      </c>
      <c r="G198" s="4">
        <v>-19513.650000000001</v>
      </c>
      <c r="H198" s="4">
        <v>26209.74</v>
      </c>
      <c r="I198" s="4">
        <v>-224228.32</v>
      </c>
      <c r="J198" s="4">
        <v>-217532.23</v>
      </c>
    </row>
    <row r="199" spans="1:10" x14ac:dyDescent="0.45">
      <c r="A199" s="5" t="s">
        <v>400</v>
      </c>
      <c r="B199" s="6">
        <v>901</v>
      </c>
      <c r="C199" s="6">
        <v>0</v>
      </c>
      <c r="D199" s="6">
        <v>11</v>
      </c>
      <c r="E199" s="6">
        <v>0</v>
      </c>
      <c r="F199" s="5" t="s">
        <v>345</v>
      </c>
      <c r="G199" s="7">
        <v>-1583.99</v>
      </c>
      <c r="H199" s="7">
        <v>2253.6</v>
      </c>
      <c r="I199" s="7">
        <v>-24135.040000000001</v>
      </c>
      <c r="J199" s="7">
        <v>-23465.43</v>
      </c>
    </row>
    <row r="200" spans="1:10" x14ac:dyDescent="0.45">
      <c r="A200" s="2" t="s">
        <v>400</v>
      </c>
      <c r="B200" s="3">
        <v>902</v>
      </c>
      <c r="C200" s="3">
        <v>0</v>
      </c>
      <c r="D200" s="3">
        <v>12</v>
      </c>
      <c r="E200" s="3">
        <v>0</v>
      </c>
      <c r="F200" s="2" t="s">
        <v>344</v>
      </c>
      <c r="G200" s="4">
        <v>-17929.66</v>
      </c>
      <c r="H200" s="4">
        <v>23956.14</v>
      </c>
      <c r="I200" s="4">
        <v>-200093.28</v>
      </c>
      <c r="J200" s="4">
        <v>-194066.8</v>
      </c>
    </row>
    <row r="201" spans="1:10" x14ac:dyDescent="0.45">
      <c r="A201" s="5" t="s">
        <v>207</v>
      </c>
      <c r="B201" s="6">
        <v>0</v>
      </c>
      <c r="C201" s="6">
        <v>0</v>
      </c>
      <c r="D201" s="6">
        <v>0</v>
      </c>
      <c r="E201" s="6">
        <v>0</v>
      </c>
      <c r="F201" s="5" t="s">
        <v>208</v>
      </c>
      <c r="G201" s="7">
        <v>-11611298.17</v>
      </c>
      <c r="H201" s="7">
        <v>156086.45000000001</v>
      </c>
      <c r="I201" s="7">
        <v>-134091.75</v>
      </c>
      <c r="J201" s="7">
        <v>-11589303.470000001</v>
      </c>
    </row>
    <row r="202" spans="1:10" x14ac:dyDescent="0.45">
      <c r="A202" s="2" t="s">
        <v>207</v>
      </c>
      <c r="B202" s="3">
        <v>901</v>
      </c>
      <c r="C202" s="3">
        <v>0</v>
      </c>
      <c r="D202" s="3">
        <v>11</v>
      </c>
      <c r="E202" s="3">
        <v>0</v>
      </c>
      <c r="F202" s="2" t="s">
        <v>345</v>
      </c>
      <c r="G202" s="4">
        <v>-3144190.59</v>
      </c>
      <c r="H202" s="4">
        <v>42316.83</v>
      </c>
      <c r="I202" s="4">
        <v>-36093.18</v>
      </c>
      <c r="J202" s="4">
        <v>-3137966.94</v>
      </c>
    </row>
    <row r="203" spans="1:10" x14ac:dyDescent="0.45">
      <c r="A203" s="5" t="s">
        <v>207</v>
      </c>
      <c r="B203" s="6">
        <v>902</v>
      </c>
      <c r="C203" s="6">
        <v>0</v>
      </c>
      <c r="D203" s="6">
        <v>12</v>
      </c>
      <c r="E203" s="6">
        <v>0</v>
      </c>
      <c r="F203" s="5" t="s">
        <v>344</v>
      </c>
      <c r="G203" s="7">
        <v>-2309627.65</v>
      </c>
      <c r="H203" s="7">
        <v>80162.850000000006</v>
      </c>
      <c r="I203" s="7">
        <v>-70006.47</v>
      </c>
      <c r="J203" s="7">
        <v>-2299471.27</v>
      </c>
    </row>
    <row r="204" spans="1:10" x14ac:dyDescent="0.45">
      <c r="A204" s="2" t="s">
        <v>207</v>
      </c>
      <c r="B204" s="3">
        <v>913</v>
      </c>
      <c r="C204" s="3">
        <v>0</v>
      </c>
      <c r="D204" s="3">
        <v>13</v>
      </c>
      <c r="E204" s="3">
        <v>0</v>
      </c>
      <c r="F204" s="2" t="s">
        <v>181</v>
      </c>
      <c r="G204" s="4">
        <v>-6157479.9299999997</v>
      </c>
      <c r="H204" s="4">
        <v>33606.769999999997</v>
      </c>
      <c r="I204" s="4">
        <v>-27992.1</v>
      </c>
      <c r="J204" s="4">
        <v>-6151865.2599999998</v>
      </c>
    </row>
    <row r="205" spans="1:10" x14ac:dyDescent="0.45">
      <c r="A205" s="5" t="s">
        <v>206</v>
      </c>
      <c r="B205" s="6">
        <v>0</v>
      </c>
      <c r="C205" s="6">
        <v>0</v>
      </c>
      <c r="D205" s="6">
        <v>0</v>
      </c>
      <c r="E205" s="6">
        <v>0</v>
      </c>
      <c r="F205" s="5" t="s">
        <v>77</v>
      </c>
      <c r="G205" s="7">
        <v>0</v>
      </c>
      <c r="H205" s="7">
        <v>524733.06000000006</v>
      </c>
      <c r="I205" s="7">
        <v>-524733.06000000006</v>
      </c>
      <c r="J205" s="7">
        <v>0</v>
      </c>
    </row>
    <row r="206" spans="1:10" ht="23.25" x14ac:dyDescent="0.45">
      <c r="A206" s="2" t="s">
        <v>204</v>
      </c>
      <c r="B206" s="3">
        <v>0</v>
      </c>
      <c r="C206" s="3">
        <v>0</v>
      </c>
      <c r="D206" s="3">
        <v>0</v>
      </c>
      <c r="E206" s="3">
        <v>0</v>
      </c>
      <c r="F206" s="2" t="s">
        <v>205</v>
      </c>
      <c r="G206" s="4">
        <v>0</v>
      </c>
      <c r="H206" s="4">
        <v>524733.06000000006</v>
      </c>
      <c r="I206" s="4">
        <v>-524733.06000000006</v>
      </c>
      <c r="J206" s="4">
        <v>0</v>
      </c>
    </row>
    <row r="207" spans="1:10" x14ac:dyDescent="0.45">
      <c r="A207" s="5" t="s">
        <v>204</v>
      </c>
      <c r="B207" s="6">
        <v>901</v>
      </c>
      <c r="C207" s="6">
        <v>0</v>
      </c>
      <c r="D207" s="6">
        <v>11</v>
      </c>
      <c r="E207" s="6">
        <v>0</v>
      </c>
      <c r="F207" s="5" t="s">
        <v>345</v>
      </c>
      <c r="G207" s="7">
        <v>-334589.42</v>
      </c>
      <c r="H207" s="7">
        <v>0</v>
      </c>
      <c r="I207" s="7">
        <v>-482524.8</v>
      </c>
      <c r="J207" s="7">
        <v>-817114.22</v>
      </c>
    </row>
    <row r="208" spans="1:10" x14ac:dyDescent="0.45">
      <c r="A208" s="2" t="s">
        <v>204</v>
      </c>
      <c r="B208" s="3">
        <v>902</v>
      </c>
      <c r="C208" s="3">
        <v>0</v>
      </c>
      <c r="D208" s="3">
        <v>12</v>
      </c>
      <c r="E208" s="3">
        <v>0</v>
      </c>
      <c r="F208" s="2" t="s">
        <v>344</v>
      </c>
      <c r="G208" s="4">
        <v>0</v>
      </c>
      <c r="H208" s="4">
        <v>42208.26</v>
      </c>
      <c r="I208" s="4">
        <v>-42208.26</v>
      </c>
      <c r="J208" s="4">
        <v>0</v>
      </c>
    </row>
    <row r="209" spans="1:10" x14ac:dyDescent="0.45">
      <c r="A209" s="5" t="s">
        <v>204</v>
      </c>
      <c r="B209" s="6">
        <v>913</v>
      </c>
      <c r="C209" s="6">
        <v>0</v>
      </c>
      <c r="D209" s="6">
        <v>13</v>
      </c>
      <c r="E209" s="6">
        <v>0</v>
      </c>
      <c r="F209" s="5" t="s">
        <v>181</v>
      </c>
      <c r="G209" s="7">
        <v>-37382.239999999998</v>
      </c>
      <c r="H209" s="7">
        <v>0</v>
      </c>
      <c r="I209" s="7">
        <v>0</v>
      </c>
      <c r="J209" s="7">
        <v>-37382.239999999998</v>
      </c>
    </row>
    <row r="210" spans="1:10" ht="23.25" x14ac:dyDescent="0.45">
      <c r="A210" s="2" t="s">
        <v>204</v>
      </c>
      <c r="B210" s="3">
        <v>999</v>
      </c>
      <c r="C210" s="3">
        <v>0</v>
      </c>
      <c r="D210" s="3">
        <v>999</v>
      </c>
      <c r="E210" s="3">
        <v>0</v>
      </c>
      <c r="F210" s="2" t="s">
        <v>399</v>
      </c>
      <c r="G210" s="4">
        <v>371971.66</v>
      </c>
      <c r="H210" s="4">
        <v>482524.8</v>
      </c>
      <c r="I210" s="4">
        <v>0</v>
      </c>
      <c r="J210" s="4">
        <v>854496.46</v>
      </c>
    </row>
    <row r="211" spans="1:10" x14ac:dyDescent="0.45">
      <c r="A211" s="5" t="s">
        <v>310</v>
      </c>
      <c r="B211" s="6">
        <v>0</v>
      </c>
      <c r="C211" s="6">
        <v>0</v>
      </c>
      <c r="D211" s="6">
        <v>0</v>
      </c>
      <c r="E211" s="6">
        <v>0</v>
      </c>
      <c r="F211" s="5" t="s">
        <v>50</v>
      </c>
      <c r="G211" s="7">
        <v>-55561.9</v>
      </c>
      <c r="H211" s="7">
        <v>54225329.799999997</v>
      </c>
      <c r="I211" s="7">
        <v>-54225346.439999998</v>
      </c>
      <c r="J211" s="7">
        <v>-55578.54</v>
      </c>
    </row>
    <row r="212" spans="1:10" x14ac:dyDescent="0.45">
      <c r="A212" s="2" t="s">
        <v>308</v>
      </c>
      <c r="B212" s="3">
        <v>0</v>
      </c>
      <c r="C212" s="3">
        <v>0</v>
      </c>
      <c r="D212" s="3">
        <v>0</v>
      </c>
      <c r="E212" s="3">
        <v>0</v>
      </c>
      <c r="F212" s="2" t="s">
        <v>309</v>
      </c>
      <c r="G212" s="4">
        <v>0</v>
      </c>
      <c r="H212" s="4">
        <v>54169767.899999999</v>
      </c>
      <c r="I212" s="4">
        <v>-54169767.899999999</v>
      </c>
      <c r="J212" s="4">
        <v>0</v>
      </c>
    </row>
    <row r="213" spans="1:10" x14ac:dyDescent="0.45">
      <c r="A213" s="5" t="s">
        <v>308</v>
      </c>
      <c r="B213" s="6">
        <v>2</v>
      </c>
      <c r="C213" s="6">
        <v>0</v>
      </c>
      <c r="D213" s="6">
        <v>2</v>
      </c>
      <c r="E213" s="6">
        <v>0</v>
      </c>
      <c r="F213" s="5" t="s">
        <v>227</v>
      </c>
      <c r="G213" s="7">
        <v>0</v>
      </c>
      <c r="H213" s="7">
        <v>134018.84</v>
      </c>
      <c r="I213" s="7">
        <v>-134018.84</v>
      </c>
      <c r="J213" s="7">
        <v>0</v>
      </c>
    </row>
    <row r="214" spans="1:10" x14ac:dyDescent="0.45">
      <c r="A214" s="2" t="s">
        <v>308</v>
      </c>
      <c r="B214" s="3">
        <v>2</v>
      </c>
      <c r="C214" s="3">
        <v>0</v>
      </c>
      <c r="D214" s="3">
        <v>7</v>
      </c>
      <c r="E214" s="3">
        <v>0</v>
      </c>
      <c r="F214" s="2" t="s">
        <v>226</v>
      </c>
      <c r="G214" s="4">
        <v>0</v>
      </c>
      <c r="H214" s="4">
        <v>35820940.100000001</v>
      </c>
      <c r="I214" s="4">
        <v>-35820940.100000001</v>
      </c>
      <c r="J214" s="4">
        <v>0</v>
      </c>
    </row>
    <row r="215" spans="1:10" x14ac:dyDescent="0.45">
      <c r="A215" s="5" t="s">
        <v>308</v>
      </c>
      <c r="B215" s="6">
        <v>2</v>
      </c>
      <c r="C215" s="6">
        <v>0</v>
      </c>
      <c r="D215" s="6">
        <v>8</v>
      </c>
      <c r="E215" s="6">
        <v>0</v>
      </c>
      <c r="F215" s="5" t="s">
        <v>225</v>
      </c>
      <c r="G215" s="7">
        <v>0</v>
      </c>
      <c r="H215" s="7">
        <v>7209461.3700000001</v>
      </c>
      <c r="I215" s="7">
        <v>-7209461.3700000001</v>
      </c>
      <c r="J215" s="7">
        <v>0</v>
      </c>
    </row>
    <row r="216" spans="1:10" x14ac:dyDescent="0.45">
      <c r="A216" s="2" t="s">
        <v>308</v>
      </c>
      <c r="B216" s="3">
        <v>2</v>
      </c>
      <c r="C216" s="3">
        <v>0</v>
      </c>
      <c r="D216" s="3">
        <v>9</v>
      </c>
      <c r="E216" s="3">
        <v>0</v>
      </c>
      <c r="F216" s="2" t="s">
        <v>224</v>
      </c>
      <c r="G216" s="4">
        <v>0</v>
      </c>
      <c r="H216" s="4">
        <v>9380794.8800000008</v>
      </c>
      <c r="I216" s="4">
        <v>-9380794.8800000008</v>
      </c>
      <c r="J216" s="4">
        <v>0</v>
      </c>
    </row>
    <row r="217" spans="1:10" x14ac:dyDescent="0.45">
      <c r="A217" s="5" t="s">
        <v>308</v>
      </c>
      <c r="B217" s="6">
        <v>2</v>
      </c>
      <c r="C217" s="6">
        <v>0</v>
      </c>
      <c r="D217" s="6">
        <v>10</v>
      </c>
      <c r="E217" s="6">
        <v>0</v>
      </c>
      <c r="F217" s="5" t="s">
        <v>232</v>
      </c>
      <c r="G217" s="7">
        <v>0</v>
      </c>
      <c r="H217" s="7">
        <v>10525.82</v>
      </c>
      <c r="I217" s="7">
        <v>-10525.82</v>
      </c>
      <c r="J217" s="7">
        <v>0</v>
      </c>
    </row>
    <row r="218" spans="1:10" x14ac:dyDescent="0.45">
      <c r="A218" s="2" t="s">
        <v>308</v>
      </c>
      <c r="B218" s="3">
        <v>2</v>
      </c>
      <c r="C218" s="3">
        <v>0</v>
      </c>
      <c r="D218" s="3">
        <v>15</v>
      </c>
      <c r="E218" s="3">
        <v>0</v>
      </c>
      <c r="F218" s="2" t="s">
        <v>222</v>
      </c>
      <c r="G218" s="4">
        <v>0</v>
      </c>
      <c r="H218" s="4">
        <v>1335680.3400000001</v>
      </c>
      <c r="I218" s="4">
        <v>-1335680.3400000001</v>
      </c>
      <c r="J218" s="4">
        <v>0</v>
      </c>
    </row>
    <row r="219" spans="1:10" x14ac:dyDescent="0.45">
      <c r="A219" s="5" t="s">
        <v>308</v>
      </c>
      <c r="B219" s="6">
        <v>2</v>
      </c>
      <c r="C219" s="6">
        <v>0</v>
      </c>
      <c r="D219" s="6">
        <v>17</v>
      </c>
      <c r="E219" s="6">
        <v>0</v>
      </c>
      <c r="F219" s="5" t="s">
        <v>231</v>
      </c>
      <c r="G219" s="7">
        <v>0</v>
      </c>
      <c r="H219" s="7">
        <v>2381.98</v>
      </c>
      <c r="I219" s="7">
        <v>-2381.98</v>
      </c>
      <c r="J219" s="7">
        <v>0</v>
      </c>
    </row>
    <row r="220" spans="1:10" x14ac:dyDescent="0.45">
      <c r="A220" s="2" t="s">
        <v>308</v>
      </c>
      <c r="B220" s="3">
        <v>902</v>
      </c>
      <c r="C220" s="3">
        <v>0</v>
      </c>
      <c r="D220" s="3">
        <v>12</v>
      </c>
      <c r="E220" s="3">
        <v>0</v>
      </c>
      <c r="F220" s="2" t="s">
        <v>344</v>
      </c>
      <c r="G220" s="4">
        <v>0</v>
      </c>
      <c r="H220" s="4">
        <v>275964.57</v>
      </c>
      <c r="I220" s="4">
        <v>-275964.57</v>
      </c>
      <c r="J220" s="4">
        <v>0</v>
      </c>
    </row>
    <row r="221" spans="1:10" x14ac:dyDescent="0.45">
      <c r="A221" s="5" t="s">
        <v>398</v>
      </c>
      <c r="B221" s="6">
        <v>0</v>
      </c>
      <c r="C221" s="6">
        <v>0</v>
      </c>
      <c r="D221" s="6">
        <v>0</v>
      </c>
      <c r="E221" s="6">
        <v>0</v>
      </c>
      <c r="F221" s="5" t="s">
        <v>397</v>
      </c>
      <c r="G221" s="7">
        <v>-55561.9</v>
      </c>
      <c r="H221" s="7">
        <v>55561.9</v>
      </c>
      <c r="I221" s="7">
        <v>-55578.54</v>
      </c>
      <c r="J221" s="7">
        <v>-55578.54</v>
      </c>
    </row>
    <row r="222" spans="1:10" ht="23.25" x14ac:dyDescent="0.45">
      <c r="A222" s="2" t="s">
        <v>396</v>
      </c>
      <c r="B222" s="3">
        <v>0</v>
      </c>
      <c r="C222" s="3">
        <v>0</v>
      </c>
      <c r="D222" s="3">
        <v>0</v>
      </c>
      <c r="E222" s="3">
        <v>0</v>
      </c>
      <c r="F222" s="2" t="s">
        <v>395</v>
      </c>
      <c r="G222" s="4">
        <v>-55561.9</v>
      </c>
      <c r="H222" s="4">
        <v>55561.9</v>
      </c>
      <c r="I222" s="4">
        <v>-55578.54</v>
      </c>
      <c r="J222" s="4">
        <v>-55578.54</v>
      </c>
    </row>
    <row r="223" spans="1:10" ht="23.25" x14ac:dyDescent="0.45">
      <c r="A223" s="5" t="s">
        <v>393</v>
      </c>
      <c r="B223" s="6">
        <v>0</v>
      </c>
      <c r="C223" s="6">
        <v>0</v>
      </c>
      <c r="D223" s="6">
        <v>0</v>
      </c>
      <c r="E223" s="6">
        <v>0</v>
      </c>
      <c r="F223" s="5" t="s">
        <v>394</v>
      </c>
      <c r="G223" s="7">
        <v>-55561.9</v>
      </c>
      <c r="H223" s="7">
        <v>55561.9</v>
      </c>
      <c r="I223" s="7">
        <v>-55578.54</v>
      </c>
      <c r="J223" s="7">
        <v>-55578.54</v>
      </c>
    </row>
    <row r="224" spans="1:10" x14ac:dyDescent="0.45">
      <c r="A224" s="2" t="s">
        <v>393</v>
      </c>
      <c r="B224" s="3">
        <v>901</v>
      </c>
      <c r="C224" s="3">
        <v>0</v>
      </c>
      <c r="D224" s="3">
        <v>11</v>
      </c>
      <c r="E224" s="3">
        <v>0</v>
      </c>
      <c r="F224" s="2" t="s">
        <v>345</v>
      </c>
      <c r="G224" s="4">
        <v>-5567.72</v>
      </c>
      <c r="H224" s="4">
        <v>5567.72</v>
      </c>
      <c r="I224" s="4">
        <v>-5560.95</v>
      </c>
      <c r="J224" s="4">
        <v>-5560.95</v>
      </c>
    </row>
    <row r="225" spans="1:10" x14ac:dyDescent="0.45">
      <c r="A225" s="5" t="s">
        <v>393</v>
      </c>
      <c r="B225" s="6">
        <v>902</v>
      </c>
      <c r="C225" s="6">
        <v>0</v>
      </c>
      <c r="D225" s="6">
        <v>12</v>
      </c>
      <c r="E225" s="6">
        <v>0</v>
      </c>
      <c r="F225" s="5" t="s">
        <v>344</v>
      </c>
      <c r="G225" s="7">
        <v>-49994.18</v>
      </c>
      <c r="H225" s="7">
        <v>49994.18</v>
      </c>
      <c r="I225" s="7">
        <v>-50017.59</v>
      </c>
      <c r="J225" s="7">
        <v>-50017.59</v>
      </c>
    </row>
    <row r="226" spans="1:10" x14ac:dyDescent="0.45">
      <c r="A226" s="2" t="s">
        <v>80</v>
      </c>
      <c r="B226" s="3">
        <v>0</v>
      </c>
      <c r="C226" s="3">
        <v>0</v>
      </c>
      <c r="D226" s="3">
        <v>0</v>
      </c>
      <c r="E226" s="3">
        <v>0</v>
      </c>
      <c r="F226" s="2" t="s">
        <v>81</v>
      </c>
      <c r="G226" s="4">
        <v>-20190614.350000001</v>
      </c>
      <c r="H226" s="4">
        <v>0</v>
      </c>
      <c r="I226" s="4">
        <v>0</v>
      </c>
      <c r="J226" s="4">
        <v>-20190614.350000001</v>
      </c>
    </row>
    <row r="227" spans="1:10" x14ac:dyDescent="0.45">
      <c r="A227" s="5" t="s">
        <v>82</v>
      </c>
      <c r="B227" s="6">
        <v>0</v>
      </c>
      <c r="C227" s="6">
        <v>0</v>
      </c>
      <c r="D227" s="6">
        <v>0</v>
      </c>
      <c r="E227" s="6">
        <v>0</v>
      </c>
      <c r="F227" s="5" t="s">
        <v>34</v>
      </c>
      <c r="G227" s="7">
        <v>-20182531.57</v>
      </c>
      <c r="H227" s="7">
        <v>0</v>
      </c>
      <c r="I227" s="7">
        <v>0</v>
      </c>
      <c r="J227" s="7">
        <v>-20182531.57</v>
      </c>
    </row>
    <row r="228" spans="1:10" x14ac:dyDescent="0.45">
      <c r="A228" s="2" t="s">
        <v>83</v>
      </c>
      <c r="B228" s="3">
        <v>0</v>
      </c>
      <c r="C228" s="3">
        <v>0</v>
      </c>
      <c r="D228" s="3">
        <v>0</v>
      </c>
      <c r="E228" s="3">
        <v>0</v>
      </c>
      <c r="F228" s="2" t="s">
        <v>84</v>
      </c>
      <c r="G228" s="4">
        <v>-20182531.57</v>
      </c>
      <c r="H228" s="4">
        <v>0</v>
      </c>
      <c r="I228" s="4">
        <v>0</v>
      </c>
      <c r="J228" s="4">
        <v>-20182531.57</v>
      </c>
    </row>
    <row r="229" spans="1:10" x14ac:dyDescent="0.45">
      <c r="A229" s="5" t="s">
        <v>83</v>
      </c>
      <c r="B229" s="6">
        <v>1</v>
      </c>
      <c r="C229" s="6">
        <v>0</v>
      </c>
      <c r="D229" s="6">
        <v>1</v>
      </c>
      <c r="E229" s="6">
        <v>0</v>
      </c>
      <c r="F229" s="5" t="s">
        <v>24</v>
      </c>
      <c r="G229" s="7">
        <v>-20162667.5</v>
      </c>
      <c r="H229" s="7">
        <v>0</v>
      </c>
      <c r="I229" s="7">
        <v>0</v>
      </c>
      <c r="J229" s="7">
        <v>-20162667.5</v>
      </c>
    </row>
    <row r="230" spans="1:10" x14ac:dyDescent="0.45">
      <c r="A230" s="2" t="s">
        <v>83</v>
      </c>
      <c r="B230" s="3">
        <v>2</v>
      </c>
      <c r="C230" s="3">
        <v>0</v>
      </c>
      <c r="D230" s="3">
        <v>2</v>
      </c>
      <c r="E230" s="3">
        <v>0</v>
      </c>
      <c r="F230" s="2" t="s">
        <v>227</v>
      </c>
      <c r="G230" s="4">
        <v>-19864.07</v>
      </c>
      <c r="H230" s="4">
        <v>0</v>
      </c>
      <c r="I230" s="4">
        <v>0</v>
      </c>
      <c r="J230" s="4">
        <v>-19864.07</v>
      </c>
    </row>
    <row r="231" spans="1:10" x14ac:dyDescent="0.45">
      <c r="A231" s="5" t="s">
        <v>85</v>
      </c>
      <c r="B231" s="6">
        <v>0</v>
      </c>
      <c r="C231" s="6">
        <v>0</v>
      </c>
      <c r="D231" s="6">
        <v>0</v>
      </c>
      <c r="E231" s="6">
        <v>0</v>
      </c>
      <c r="F231" s="5" t="s">
        <v>50</v>
      </c>
      <c r="G231" s="7">
        <v>-8082.78</v>
      </c>
      <c r="H231" s="7">
        <v>0</v>
      </c>
      <c r="I231" s="7">
        <v>0</v>
      </c>
      <c r="J231" s="7">
        <v>-8082.78</v>
      </c>
    </row>
    <row r="232" spans="1:10" x14ac:dyDescent="0.45">
      <c r="A232" s="2" t="s">
        <v>86</v>
      </c>
      <c r="B232" s="3">
        <v>0</v>
      </c>
      <c r="C232" s="3">
        <v>0</v>
      </c>
      <c r="D232" s="3">
        <v>0</v>
      </c>
      <c r="E232" s="3">
        <v>0</v>
      </c>
      <c r="F232" s="2" t="s">
        <v>84</v>
      </c>
      <c r="G232" s="4">
        <v>-8082.78</v>
      </c>
      <c r="H232" s="4">
        <v>0</v>
      </c>
      <c r="I232" s="4">
        <v>0</v>
      </c>
      <c r="J232" s="4">
        <v>-8082.78</v>
      </c>
    </row>
    <row r="233" spans="1:10" x14ac:dyDescent="0.45">
      <c r="A233" s="5" t="s">
        <v>86</v>
      </c>
      <c r="B233" s="6">
        <v>1</v>
      </c>
      <c r="C233" s="6">
        <v>0</v>
      </c>
      <c r="D233" s="6">
        <v>1</v>
      </c>
      <c r="E233" s="6">
        <v>0</v>
      </c>
      <c r="F233" s="5" t="s">
        <v>24</v>
      </c>
      <c r="G233" s="7">
        <v>-8082.78</v>
      </c>
      <c r="H233" s="7">
        <v>0</v>
      </c>
      <c r="I233" s="7">
        <v>0</v>
      </c>
      <c r="J233" s="7">
        <v>-8082.78</v>
      </c>
    </row>
    <row r="234" spans="1:10" x14ac:dyDescent="0.45">
      <c r="A234" s="2" t="s">
        <v>87</v>
      </c>
      <c r="B234" s="3">
        <v>0</v>
      </c>
      <c r="C234" s="3">
        <v>0</v>
      </c>
      <c r="D234" s="3">
        <v>0</v>
      </c>
      <c r="E234" s="3">
        <v>0</v>
      </c>
      <c r="F234" s="2" t="s">
        <v>88</v>
      </c>
      <c r="G234" s="4">
        <v>-6149814557.21</v>
      </c>
      <c r="H234" s="4">
        <v>114397819.41</v>
      </c>
      <c r="I234" s="4">
        <v>-121419976.84</v>
      </c>
      <c r="J234" s="4">
        <v>-6156836714.6400003</v>
      </c>
    </row>
    <row r="235" spans="1:10" x14ac:dyDescent="0.45">
      <c r="A235" s="5" t="s">
        <v>89</v>
      </c>
      <c r="B235" s="6">
        <v>0</v>
      </c>
      <c r="C235" s="6">
        <v>0</v>
      </c>
      <c r="D235" s="6">
        <v>0</v>
      </c>
      <c r="E235" s="6">
        <v>0</v>
      </c>
      <c r="F235" s="5" t="s">
        <v>90</v>
      </c>
      <c r="G235" s="7">
        <v>-5734835656.6899996</v>
      </c>
      <c r="H235" s="7">
        <v>109913549.16</v>
      </c>
      <c r="I235" s="7">
        <v>-117422469.15000001</v>
      </c>
      <c r="J235" s="7">
        <v>-5742344576.6800003</v>
      </c>
    </row>
    <row r="236" spans="1:10" x14ac:dyDescent="0.45">
      <c r="A236" s="2" t="s">
        <v>91</v>
      </c>
      <c r="B236" s="3">
        <v>0</v>
      </c>
      <c r="C236" s="3">
        <v>0</v>
      </c>
      <c r="D236" s="3">
        <v>0</v>
      </c>
      <c r="E236" s="3">
        <v>0</v>
      </c>
      <c r="F236" s="2" t="s">
        <v>92</v>
      </c>
      <c r="G236" s="4">
        <v>-5650050623.2600002</v>
      </c>
      <c r="H236" s="4">
        <v>102325578.37</v>
      </c>
      <c r="I236" s="4">
        <v>-106574013.75</v>
      </c>
      <c r="J236" s="4">
        <v>-5654299058.6400003</v>
      </c>
    </row>
    <row r="237" spans="1:10" x14ac:dyDescent="0.45">
      <c r="A237" s="5" t="s">
        <v>93</v>
      </c>
      <c r="B237" s="6">
        <v>0</v>
      </c>
      <c r="C237" s="6">
        <v>0</v>
      </c>
      <c r="D237" s="6">
        <v>0</v>
      </c>
      <c r="E237" s="6">
        <v>0</v>
      </c>
      <c r="F237" s="5" t="s">
        <v>94</v>
      </c>
      <c r="G237" s="7">
        <v>-2931978556.4200001</v>
      </c>
      <c r="H237" s="7">
        <v>46598817.32</v>
      </c>
      <c r="I237" s="7">
        <v>-64900870.399999999</v>
      </c>
      <c r="J237" s="7">
        <v>-2950280609.5</v>
      </c>
    </row>
    <row r="238" spans="1:10" x14ac:dyDescent="0.45">
      <c r="A238" s="2" t="s">
        <v>307</v>
      </c>
      <c r="B238" s="3">
        <v>0</v>
      </c>
      <c r="C238" s="3">
        <v>0</v>
      </c>
      <c r="D238" s="3">
        <v>0</v>
      </c>
      <c r="E238" s="3">
        <v>0</v>
      </c>
      <c r="F238" s="2" t="s">
        <v>303</v>
      </c>
      <c r="G238" s="4">
        <v>-2633856623.1799998</v>
      </c>
      <c r="H238" s="4">
        <v>41877575.079999998</v>
      </c>
      <c r="I238" s="4">
        <v>-62250584.689999998</v>
      </c>
      <c r="J238" s="4">
        <v>-2654229632.79</v>
      </c>
    </row>
    <row r="239" spans="1:10" ht="23.25" x14ac:dyDescent="0.45">
      <c r="A239" s="5" t="s">
        <v>305</v>
      </c>
      <c r="B239" s="6">
        <v>0</v>
      </c>
      <c r="C239" s="6">
        <v>0</v>
      </c>
      <c r="D239" s="6">
        <v>0</v>
      </c>
      <c r="E239" s="6">
        <v>0</v>
      </c>
      <c r="F239" s="5" t="s">
        <v>306</v>
      </c>
      <c r="G239" s="7">
        <v>-2633856623.1799998</v>
      </c>
      <c r="H239" s="7">
        <v>41877575.079999998</v>
      </c>
      <c r="I239" s="7">
        <v>-62250584.689999998</v>
      </c>
      <c r="J239" s="7">
        <v>-2654229632.79</v>
      </c>
    </row>
    <row r="240" spans="1:10" x14ac:dyDescent="0.45">
      <c r="A240" s="2" t="s">
        <v>305</v>
      </c>
      <c r="B240" s="3">
        <v>2</v>
      </c>
      <c r="C240" s="3">
        <v>0</v>
      </c>
      <c r="D240" s="3">
        <v>2</v>
      </c>
      <c r="E240" s="3">
        <v>0</v>
      </c>
      <c r="F240" s="2" t="s">
        <v>227</v>
      </c>
      <c r="G240" s="4">
        <v>-1456006948.1800001</v>
      </c>
      <c r="H240" s="4">
        <v>22054915.57</v>
      </c>
      <c r="I240" s="4">
        <v>-26774063.219999999</v>
      </c>
      <c r="J240" s="4">
        <v>-1460726095.8299999</v>
      </c>
    </row>
    <row r="241" spans="1:10" x14ac:dyDescent="0.45">
      <c r="A241" s="5" t="s">
        <v>305</v>
      </c>
      <c r="B241" s="6">
        <v>2</v>
      </c>
      <c r="C241" s="6">
        <v>0</v>
      </c>
      <c r="D241" s="6">
        <v>7</v>
      </c>
      <c r="E241" s="6">
        <v>0</v>
      </c>
      <c r="F241" s="5" t="s">
        <v>226</v>
      </c>
      <c r="G241" s="7">
        <v>-600219211.66999996</v>
      </c>
      <c r="H241" s="7">
        <v>3612531.29</v>
      </c>
      <c r="I241" s="7">
        <v>-22787643.420000002</v>
      </c>
      <c r="J241" s="7">
        <v>-619394323.79999995</v>
      </c>
    </row>
    <row r="242" spans="1:10" x14ac:dyDescent="0.45">
      <c r="A242" s="2" t="s">
        <v>305</v>
      </c>
      <c r="B242" s="3">
        <v>2</v>
      </c>
      <c r="C242" s="3">
        <v>0</v>
      </c>
      <c r="D242" s="3">
        <v>8</v>
      </c>
      <c r="E242" s="3">
        <v>0</v>
      </c>
      <c r="F242" s="2" t="s">
        <v>225</v>
      </c>
      <c r="G242" s="4">
        <v>-356810883.98000002</v>
      </c>
      <c r="H242" s="4">
        <v>7491448.9500000002</v>
      </c>
      <c r="I242" s="4">
        <v>-1939563.49</v>
      </c>
      <c r="J242" s="4">
        <v>-351258998.51999998</v>
      </c>
    </row>
    <row r="243" spans="1:10" x14ac:dyDescent="0.45">
      <c r="A243" s="5" t="s">
        <v>305</v>
      </c>
      <c r="B243" s="6">
        <v>2</v>
      </c>
      <c r="C243" s="6">
        <v>0</v>
      </c>
      <c r="D243" s="6">
        <v>9</v>
      </c>
      <c r="E243" s="6">
        <v>0</v>
      </c>
      <c r="F243" s="5" t="s">
        <v>224</v>
      </c>
      <c r="G243" s="7">
        <v>-164772600.94999999</v>
      </c>
      <c r="H243" s="7">
        <v>2297956.56</v>
      </c>
      <c r="I243" s="7">
        <v>-4723934.34</v>
      </c>
      <c r="J243" s="7">
        <v>-167198578.72999999</v>
      </c>
    </row>
    <row r="244" spans="1:10" x14ac:dyDescent="0.45">
      <c r="A244" s="2" t="s">
        <v>305</v>
      </c>
      <c r="B244" s="3">
        <v>2</v>
      </c>
      <c r="C244" s="3">
        <v>0</v>
      </c>
      <c r="D244" s="3">
        <v>15</v>
      </c>
      <c r="E244" s="3">
        <v>0</v>
      </c>
      <c r="F244" s="2" t="s">
        <v>222</v>
      </c>
      <c r="G244" s="4">
        <v>-56046978.399999999</v>
      </c>
      <c r="H244" s="4">
        <v>6420722.71</v>
      </c>
      <c r="I244" s="4">
        <v>-6025380.2199999997</v>
      </c>
      <c r="J244" s="4">
        <v>-55651635.909999996</v>
      </c>
    </row>
    <row r="245" spans="1:10" ht="23.25" x14ac:dyDescent="0.45">
      <c r="A245" s="5" t="s">
        <v>95</v>
      </c>
      <c r="B245" s="6">
        <v>0</v>
      </c>
      <c r="C245" s="6">
        <v>0</v>
      </c>
      <c r="D245" s="6">
        <v>0</v>
      </c>
      <c r="E245" s="6">
        <v>0</v>
      </c>
      <c r="F245" s="5" t="s">
        <v>96</v>
      </c>
      <c r="G245" s="7">
        <v>-298121933.24000001</v>
      </c>
      <c r="H245" s="7">
        <v>4721242.24</v>
      </c>
      <c r="I245" s="7">
        <v>-2650285.71</v>
      </c>
      <c r="J245" s="7">
        <v>-296050976.70999998</v>
      </c>
    </row>
    <row r="246" spans="1:10" ht="23.25" x14ac:dyDescent="0.45">
      <c r="A246" s="2" t="s">
        <v>97</v>
      </c>
      <c r="B246" s="3">
        <v>0</v>
      </c>
      <c r="C246" s="3">
        <v>0</v>
      </c>
      <c r="D246" s="3">
        <v>0</v>
      </c>
      <c r="E246" s="3">
        <v>0</v>
      </c>
      <c r="F246" s="2" t="s">
        <v>98</v>
      </c>
      <c r="G246" s="4">
        <v>-266498987.96000001</v>
      </c>
      <c r="H246" s="4">
        <v>4252376.88</v>
      </c>
      <c r="I246" s="4">
        <v>-2399637.9</v>
      </c>
      <c r="J246" s="4">
        <v>-264646248.97999999</v>
      </c>
    </row>
    <row r="247" spans="1:10" x14ac:dyDescent="0.45">
      <c r="A247" s="5" t="s">
        <v>97</v>
      </c>
      <c r="B247" s="6">
        <v>1</v>
      </c>
      <c r="C247" s="6">
        <v>0</v>
      </c>
      <c r="D247" s="6">
        <v>1</v>
      </c>
      <c r="E247" s="6">
        <v>0</v>
      </c>
      <c r="F247" s="5" t="s">
        <v>24</v>
      </c>
      <c r="G247" s="7">
        <v>-266086809.24000001</v>
      </c>
      <c r="H247" s="7">
        <v>4240261.3899999997</v>
      </c>
      <c r="I247" s="7">
        <v>-2389682.13</v>
      </c>
      <c r="J247" s="7">
        <v>-264236229.97999999</v>
      </c>
    </row>
    <row r="248" spans="1:10" x14ac:dyDescent="0.45">
      <c r="A248" s="2" t="s">
        <v>97</v>
      </c>
      <c r="B248" s="3">
        <v>2</v>
      </c>
      <c r="C248" s="3">
        <v>0</v>
      </c>
      <c r="D248" s="3">
        <v>17</v>
      </c>
      <c r="E248" s="3">
        <v>0</v>
      </c>
      <c r="F248" s="2" t="s">
        <v>231</v>
      </c>
      <c r="G248" s="4">
        <v>-412178.72</v>
      </c>
      <c r="H248" s="4">
        <v>12115.49</v>
      </c>
      <c r="I248" s="4">
        <v>-9955.77</v>
      </c>
      <c r="J248" s="4">
        <v>-410019</v>
      </c>
    </row>
    <row r="249" spans="1:10" ht="23.25" x14ac:dyDescent="0.45">
      <c r="A249" s="5" t="s">
        <v>99</v>
      </c>
      <c r="B249" s="6">
        <v>0</v>
      </c>
      <c r="C249" s="6">
        <v>0</v>
      </c>
      <c r="D249" s="6">
        <v>0</v>
      </c>
      <c r="E249" s="6">
        <v>0</v>
      </c>
      <c r="F249" s="5" t="s">
        <v>100</v>
      </c>
      <c r="G249" s="7">
        <v>-31622945.280000001</v>
      </c>
      <c r="H249" s="7">
        <v>468865.36</v>
      </c>
      <c r="I249" s="7">
        <v>-250647.81</v>
      </c>
      <c r="J249" s="7">
        <v>-31404727.73</v>
      </c>
    </row>
    <row r="250" spans="1:10" x14ac:dyDescent="0.45">
      <c r="A250" s="2" t="s">
        <v>99</v>
      </c>
      <c r="B250" s="3">
        <v>1</v>
      </c>
      <c r="C250" s="3">
        <v>0</v>
      </c>
      <c r="D250" s="3">
        <v>1</v>
      </c>
      <c r="E250" s="3">
        <v>0</v>
      </c>
      <c r="F250" s="2" t="s">
        <v>24</v>
      </c>
      <c r="G250" s="4">
        <v>-10202558.140000001</v>
      </c>
      <c r="H250" s="4">
        <v>153068.98000000001</v>
      </c>
      <c r="I250" s="4">
        <v>-91824.74</v>
      </c>
      <c r="J250" s="4">
        <v>-10141313.9</v>
      </c>
    </row>
    <row r="251" spans="1:10" x14ac:dyDescent="0.45">
      <c r="A251" s="5" t="s">
        <v>99</v>
      </c>
      <c r="B251" s="6">
        <v>2</v>
      </c>
      <c r="C251" s="6">
        <v>0</v>
      </c>
      <c r="D251" s="6">
        <v>17</v>
      </c>
      <c r="E251" s="6">
        <v>0</v>
      </c>
      <c r="F251" s="5" t="s">
        <v>231</v>
      </c>
      <c r="G251" s="7">
        <v>-21420387.140000001</v>
      </c>
      <c r="H251" s="7">
        <v>315796.38</v>
      </c>
      <c r="I251" s="7">
        <v>-158823.07</v>
      </c>
      <c r="J251" s="7">
        <v>-21263413.829999998</v>
      </c>
    </row>
    <row r="252" spans="1:10" x14ac:dyDescent="0.45">
      <c r="A252" s="2" t="s">
        <v>101</v>
      </c>
      <c r="B252" s="3">
        <v>0</v>
      </c>
      <c r="C252" s="3">
        <v>0</v>
      </c>
      <c r="D252" s="3">
        <v>0</v>
      </c>
      <c r="E252" s="3">
        <v>0</v>
      </c>
      <c r="F252" s="2" t="s">
        <v>102</v>
      </c>
      <c r="G252" s="4">
        <v>-2718072066.8400002</v>
      </c>
      <c r="H252" s="4">
        <v>55726761.049999997</v>
      </c>
      <c r="I252" s="4">
        <v>-41673143.350000001</v>
      </c>
      <c r="J252" s="4">
        <v>-2704018449.1399999</v>
      </c>
    </row>
    <row r="253" spans="1:10" x14ac:dyDescent="0.45">
      <c r="A253" s="5" t="s">
        <v>304</v>
      </c>
      <c r="B253" s="6">
        <v>0</v>
      </c>
      <c r="C253" s="6">
        <v>0</v>
      </c>
      <c r="D253" s="6">
        <v>0</v>
      </c>
      <c r="E253" s="6">
        <v>0</v>
      </c>
      <c r="F253" s="5" t="s">
        <v>303</v>
      </c>
      <c r="G253" s="7">
        <v>-2681285248.7199998</v>
      </c>
      <c r="H253" s="7">
        <v>55510306.600000001</v>
      </c>
      <c r="I253" s="7">
        <v>-41388099.159999996</v>
      </c>
      <c r="J253" s="7">
        <v>-2667163041.2800002</v>
      </c>
    </row>
    <row r="254" spans="1:10" ht="23.25" x14ac:dyDescent="0.45">
      <c r="A254" s="2" t="s">
        <v>301</v>
      </c>
      <c r="B254" s="3">
        <v>0</v>
      </c>
      <c r="C254" s="3">
        <v>0</v>
      </c>
      <c r="D254" s="3">
        <v>0</v>
      </c>
      <c r="E254" s="3">
        <v>0</v>
      </c>
      <c r="F254" s="2" t="s">
        <v>302</v>
      </c>
      <c r="G254" s="4">
        <v>-1089264994.21</v>
      </c>
      <c r="H254" s="4">
        <v>21898597.420000002</v>
      </c>
      <c r="I254" s="4">
        <v>-16302156.26</v>
      </c>
      <c r="J254" s="4">
        <v>-1083668553.05</v>
      </c>
    </row>
    <row r="255" spans="1:10" x14ac:dyDescent="0.45">
      <c r="A255" s="5" t="s">
        <v>301</v>
      </c>
      <c r="B255" s="6">
        <v>2</v>
      </c>
      <c r="C255" s="6">
        <v>0</v>
      </c>
      <c r="D255" s="6">
        <v>2</v>
      </c>
      <c r="E255" s="6">
        <v>0</v>
      </c>
      <c r="F255" s="5" t="s">
        <v>227</v>
      </c>
      <c r="G255" s="7">
        <v>-379282074.75</v>
      </c>
      <c r="H255" s="7">
        <v>13178736.300000001</v>
      </c>
      <c r="I255" s="7">
        <v>-4747084.6399999997</v>
      </c>
      <c r="J255" s="7">
        <v>-370850423.08999997</v>
      </c>
    </row>
    <row r="256" spans="1:10" x14ac:dyDescent="0.45">
      <c r="A256" s="2" t="s">
        <v>301</v>
      </c>
      <c r="B256" s="3">
        <v>2</v>
      </c>
      <c r="C256" s="3">
        <v>0</v>
      </c>
      <c r="D256" s="3">
        <v>7</v>
      </c>
      <c r="E256" s="3">
        <v>0</v>
      </c>
      <c r="F256" s="2" t="s">
        <v>226</v>
      </c>
      <c r="G256" s="4">
        <v>-264220351.21000001</v>
      </c>
      <c r="H256" s="4">
        <v>3049619.03</v>
      </c>
      <c r="I256" s="4">
        <v>-7858199.5499999998</v>
      </c>
      <c r="J256" s="4">
        <v>-269028931.73000002</v>
      </c>
    </row>
    <row r="257" spans="1:10" x14ac:dyDescent="0.45">
      <c r="A257" s="5" t="s">
        <v>301</v>
      </c>
      <c r="B257" s="6">
        <v>2</v>
      </c>
      <c r="C257" s="6">
        <v>0</v>
      </c>
      <c r="D257" s="6">
        <v>8</v>
      </c>
      <c r="E257" s="6">
        <v>0</v>
      </c>
      <c r="F257" s="5" t="s">
        <v>225</v>
      </c>
      <c r="G257" s="7">
        <v>-230568063.13</v>
      </c>
      <c r="H257" s="7">
        <v>1480211.92</v>
      </c>
      <c r="I257" s="7">
        <v>-2267262.12</v>
      </c>
      <c r="J257" s="7">
        <v>-231355113.33000001</v>
      </c>
    </row>
    <row r="258" spans="1:10" x14ac:dyDescent="0.45">
      <c r="A258" s="2" t="s">
        <v>301</v>
      </c>
      <c r="B258" s="3">
        <v>2</v>
      </c>
      <c r="C258" s="3">
        <v>0</v>
      </c>
      <c r="D258" s="3">
        <v>9</v>
      </c>
      <c r="E258" s="3">
        <v>0</v>
      </c>
      <c r="F258" s="2" t="s">
        <v>224</v>
      </c>
      <c r="G258" s="4">
        <v>-153145275.87</v>
      </c>
      <c r="H258" s="4">
        <v>1412940.11</v>
      </c>
      <c r="I258" s="4">
        <v>-1069689.25</v>
      </c>
      <c r="J258" s="4">
        <v>-152802025.00999999</v>
      </c>
    </row>
    <row r="259" spans="1:10" x14ac:dyDescent="0.45">
      <c r="A259" s="5" t="s">
        <v>301</v>
      </c>
      <c r="B259" s="6">
        <v>2</v>
      </c>
      <c r="C259" s="6">
        <v>0</v>
      </c>
      <c r="D259" s="6">
        <v>15</v>
      </c>
      <c r="E259" s="6">
        <v>0</v>
      </c>
      <c r="F259" s="5" t="s">
        <v>222</v>
      </c>
      <c r="G259" s="7">
        <v>-62049229.25</v>
      </c>
      <c r="H259" s="7">
        <v>2777090.06</v>
      </c>
      <c r="I259" s="7">
        <v>-359920.7</v>
      </c>
      <c r="J259" s="7">
        <v>-59632059.890000001</v>
      </c>
    </row>
    <row r="260" spans="1:10" ht="23.25" x14ac:dyDescent="0.45">
      <c r="A260" s="2" t="s">
        <v>299</v>
      </c>
      <c r="B260" s="3">
        <v>0</v>
      </c>
      <c r="C260" s="3">
        <v>0</v>
      </c>
      <c r="D260" s="3">
        <v>0</v>
      </c>
      <c r="E260" s="3">
        <v>0</v>
      </c>
      <c r="F260" s="2" t="s">
        <v>300</v>
      </c>
      <c r="G260" s="4">
        <v>-1575395385.6099999</v>
      </c>
      <c r="H260" s="4">
        <v>31183155.390000001</v>
      </c>
      <c r="I260" s="4">
        <v>-24522787.390000001</v>
      </c>
      <c r="J260" s="4">
        <v>-1568735017.6099999</v>
      </c>
    </row>
    <row r="261" spans="1:10" x14ac:dyDescent="0.45">
      <c r="A261" s="5" t="s">
        <v>299</v>
      </c>
      <c r="B261" s="6">
        <v>2</v>
      </c>
      <c r="C261" s="6">
        <v>0</v>
      </c>
      <c r="D261" s="6">
        <v>2</v>
      </c>
      <c r="E261" s="6">
        <v>0</v>
      </c>
      <c r="F261" s="5" t="s">
        <v>227</v>
      </c>
      <c r="G261" s="7">
        <v>-534943657.44</v>
      </c>
      <c r="H261" s="7">
        <v>17880293.07</v>
      </c>
      <c r="I261" s="7">
        <v>-7300979.7800000003</v>
      </c>
      <c r="J261" s="7">
        <v>-524364344.14999998</v>
      </c>
    </row>
    <row r="262" spans="1:10" x14ac:dyDescent="0.45">
      <c r="A262" s="2" t="s">
        <v>299</v>
      </c>
      <c r="B262" s="3">
        <v>2</v>
      </c>
      <c r="C262" s="3">
        <v>0</v>
      </c>
      <c r="D262" s="3">
        <v>7</v>
      </c>
      <c r="E262" s="3">
        <v>0</v>
      </c>
      <c r="F262" s="2" t="s">
        <v>226</v>
      </c>
      <c r="G262" s="4">
        <v>-382564914.75999999</v>
      </c>
      <c r="H262" s="4">
        <v>4664765.51</v>
      </c>
      <c r="I262" s="4">
        <v>-10918650.220000001</v>
      </c>
      <c r="J262" s="4">
        <v>-388818799.47000003</v>
      </c>
    </row>
    <row r="263" spans="1:10" x14ac:dyDescent="0.45">
      <c r="A263" s="5" t="s">
        <v>299</v>
      </c>
      <c r="B263" s="6">
        <v>2</v>
      </c>
      <c r="C263" s="6">
        <v>0</v>
      </c>
      <c r="D263" s="6">
        <v>8</v>
      </c>
      <c r="E263" s="6">
        <v>0</v>
      </c>
      <c r="F263" s="5" t="s">
        <v>225</v>
      </c>
      <c r="G263" s="7">
        <v>-335585240.91000003</v>
      </c>
      <c r="H263" s="7">
        <v>2158192.5699999998</v>
      </c>
      <c r="I263" s="7">
        <v>-4211739.1900000004</v>
      </c>
      <c r="J263" s="7">
        <v>-337638787.52999997</v>
      </c>
    </row>
    <row r="264" spans="1:10" x14ac:dyDescent="0.45">
      <c r="A264" s="2" t="s">
        <v>299</v>
      </c>
      <c r="B264" s="3">
        <v>2</v>
      </c>
      <c r="C264" s="3">
        <v>0</v>
      </c>
      <c r="D264" s="3">
        <v>9</v>
      </c>
      <c r="E264" s="3">
        <v>0</v>
      </c>
      <c r="F264" s="2" t="s">
        <v>224</v>
      </c>
      <c r="G264" s="4">
        <v>-221505644.69</v>
      </c>
      <c r="H264" s="4">
        <v>2181497.15</v>
      </c>
      <c r="I264" s="4">
        <v>-1419013.78</v>
      </c>
      <c r="J264" s="4">
        <v>-220743161.31999999</v>
      </c>
    </row>
    <row r="265" spans="1:10" x14ac:dyDescent="0.45">
      <c r="A265" s="5" t="s">
        <v>299</v>
      </c>
      <c r="B265" s="6">
        <v>2</v>
      </c>
      <c r="C265" s="6">
        <v>0</v>
      </c>
      <c r="D265" s="6">
        <v>15</v>
      </c>
      <c r="E265" s="6">
        <v>0</v>
      </c>
      <c r="F265" s="5" t="s">
        <v>222</v>
      </c>
      <c r="G265" s="7">
        <v>-100795927.81</v>
      </c>
      <c r="H265" s="7">
        <v>4298407.09</v>
      </c>
      <c r="I265" s="7">
        <v>-672404.42</v>
      </c>
      <c r="J265" s="7">
        <v>-97169925.140000001</v>
      </c>
    </row>
    <row r="266" spans="1:10" ht="23.25" x14ac:dyDescent="0.45">
      <c r="A266" s="2" t="s">
        <v>298</v>
      </c>
      <c r="B266" s="3">
        <v>0</v>
      </c>
      <c r="C266" s="3">
        <v>0</v>
      </c>
      <c r="D266" s="3">
        <v>0</v>
      </c>
      <c r="E266" s="3">
        <v>0</v>
      </c>
      <c r="F266" s="2" t="s">
        <v>297</v>
      </c>
      <c r="G266" s="4">
        <v>-12058148.01</v>
      </c>
      <c r="H266" s="4">
        <v>713305.09</v>
      </c>
      <c r="I266" s="4">
        <v>-510657.37</v>
      </c>
      <c r="J266" s="4">
        <v>-11855500.289999999</v>
      </c>
    </row>
    <row r="267" spans="1:10" x14ac:dyDescent="0.45">
      <c r="A267" s="5" t="s">
        <v>298</v>
      </c>
      <c r="B267" s="6">
        <v>2</v>
      </c>
      <c r="C267" s="6">
        <v>0</v>
      </c>
      <c r="D267" s="6">
        <v>2</v>
      </c>
      <c r="E267" s="6">
        <v>0</v>
      </c>
      <c r="F267" s="5" t="s">
        <v>227</v>
      </c>
      <c r="G267" s="7">
        <v>-2880998.56</v>
      </c>
      <c r="H267" s="7">
        <v>20303.37</v>
      </c>
      <c r="I267" s="7">
        <v>-25414.28</v>
      </c>
      <c r="J267" s="7">
        <v>-2886109.47</v>
      </c>
    </row>
    <row r="268" spans="1:10" x14ac:dyDescent="0.45">
      <c r="A268" s="2" t="s">
        <v>298</v>
      </c>
      <c r="B268" s="3">
        <v>2</v>
      </c>
      <c r="C268" s="3">
        <v>0</v>
      </c>
      <c r="D268" s="3">
        <v>7</v>
      </c>
      <c r="E268" s="3">
        <v>0</v>
      </c>
      <c r="F268" s="2" t="s">
        <v>226</v>
      </c>
      <c r="G268" s="4">
        <v>-3858050.89</v>
      </c>
      <c r="H268" s="4">
        <v>51327.97</v>
      </c>
      <c r="I268" s="4">
        <v>-68671.960000000006</v>
      </c>
      <c r="J268" s="4">
        <v>-3875394.88</v>
      </c>
    </row>
    <row r="269" spans="1:10" x14ac:dyDescent="0.45">
      <c r="A269" s="5" t="s">
        <v>298</v>
      </c>
      <c r="B269" s="6">
        <v>2</v>
      </c>
      <c r="C269" s="6">
        <v>0</v>
      </c>
      <c r="D269" s="6">
        <v>8</v>
      </c>
      <c r="E269" s="6">
        <v>0</v>
      </c>
      <c r="F269" s="5" t="s">
        <v>225</v>
      </c>
      <c r="G269" s="7">
        <v>-2607393.7200000002</v>
      </c>
      <c r="H269" s="7">
        <v>7570.08</v>
      </c>
      <c r="I269" s="7">
        <v>-108649.61</v>
      </c>
      <c r="J269" s="7">
        <v>-2708473.25</v>
      </c>
    </row>
    <row r="270" spans="1:10" x14ac:dyDescent="0.45">
      <c r="A270" s="2" t="s">
        <v>298</v>
      </c>
      <c r="B270" s="3">
        <v>2</v>
      </c>
      <c r="C270" s="3">
        <v>0</v>
      </c>
      <c r="D270" s="3">
        <v>9</v>
      </c>
      <c r="E270" s="3">
        <v>0</v>
      </c>
      <c r="F270" s="2" t="s">
        <v>224</v>
      </c>
      <c r="G270" s="4">
        <v>-1858978.84</v>
      </c>
      <c r="H270" s="4">
        <v>503588.14</v>
      </c>
      <c r="I270" s="4">
        <v>-307921.52</v>
      </c>
      <c r="J270" s="4">
        <v>-1663312.22</v>
      </c>
    </row>
    <row r="271" spans="1:10" x14ac:dyDescent="0.45">
      <c r="A271" s="5" t="s">
        <v>298</v>
      </c>
      <c r="B271" s="6">
        <v>2</v>
      </c>
      <c r="C271" s="6">
        <v>0</v>
      </c>
      <c r="D271" s="6">
        <v>15</v>
      </c>
      <c r="E271" s="6">
        <v>0</v>
      </c>
      <c r="F271" s="5" t="s">
        <v>222</v>
      </c>
      <c r="G271" s="7">
        <v>-852726</v>
      </c>
      <c r="H271" s="7">
        <v>130515.53</v>
      </c>
      <c r="I271" s="7">
        <v>0</v>
      </c>
      <c r="J271" s="7">
        <v>-722210.47</v>
      </c>
    </row>
    <row r="272" spans="1:10" ht="23.25" x14ac:dyDescent="0.45">
      <c r="A272" s="2" t="s">
        <v>296</v>
      </c>
      <c r="B272" s="3">
        <v>0</v>
      </c>
      <c r="C272" s="3">
        <v>0</v>
      </c>
      <c r="D272" s="3">
        <v>0</v>
      </c>
      <c r="E272" s="3">
        <v>0</v>
      </c>
      <c r="F272" s="2" t="s">
        <v>297</v>
      </c>
      <c r="G272" s="4">
        <v>-4566720.8899999997</v>
      </c>
      <c r="H272" s="4">
        <v>1715248.7</v>
      </c>
      <c r="I272" s="4">
        <v>-52498.14</v>
      </c>
      <c r="J272" s="4">
        <v>-2903970.33</v>
      </c>
    </row>
    <row r="273" spans="1:10" x14ac:dyDescent="0.45">
      <c r="A273" s="5" t="s">
        <v>296</v>
      </c>
      <c r="B273" s="6">
        <v>2</v>
      </c>
      <c r="C273" s="6">
        <v>0</v>
      </c>
      <c r="D273" s="6">
        <v>2</v>
      </c>
      <c r="E273" s="6">
        <v>0</v>
      </c>
      <c r="F273" s="5" t="s">
        <v>227</v>
      </c>
      <c r="G273" s="7">
        <v>-796784.37</v>
      </c>
      <c r="H273" s="7">
        <v>49435.15</v>
      </c>
      <c r="I273" s="7">
        <v>-7032.49</v>
      </c>
      <c r="J273" s="7">
        <v>-754381.71</v>
      </c>
    </row>
    <row r="274" spans="1:10" x14ac:dyDescent="0.45">
      <c r="A274" s="2" t="s">
        <v>296</v>
      </c>
      <c r="B274" s="3">
        <v>2</v>
      </c>
      <c r="C274" s="3">
        <v>0</v>
      </c>
      <c r="D274" s="3">
        <v>7</v>
      </c>
      <c r="E274" s="3">
        <v>0</v>
      </c>
      <c r="F274" s="2" t="s">
        <v>226</v>
      </c>
      <c r="G274" s="4">
        <v>-584874.62</v>
      </c>
      <c r="H274" s="4">
        <v>0</v>
      </c>
      <c r="I274" s="4">
        <v>-45465.65</v>
      </c>
      <c r="J274" s="4">
        <v>-630340.27</v>
      </c>
    </row>
    <row r="275" spans="1:10" x14ac:dyDescent="0.45">
      <c r="A275" s="5" t="s">
        <v>296</v>
      </c>
      <c r="B275" s="6">
        <v>2</v>
      </c>
      <c r="C275" s="6">
        <v>0</v>
      </c>
      <c r="D275" s="6">
        <v>8</v>
      </c>
      <c r="E275" s="6">
        <v>0</v>
      </c>
      <c r="F275" s="5" t="s">
        <v>225</v>
      </c>
      <c r="G275" s="7">
        <v>-880121.2</v>
      </c>
      <c r="H275" s="7">
        <v>2555.2600000000002</v>
      </c>
      <c r="I275" s="7">
        <v>0</v>
      </c>
      <c r="J275" s="7">
        <v>-877565.94</v>
      </c>
    </row>
    <row r="276" spans="1:10" x14ac:dyDescent="0.45">
      <c r="A276" s="2" t="s">
        <v>296</v>
      </c>
      <c r="B276" s="3">
        <v>2</v>
      </c>
      <c r="C276" s="3">
        <v>0</v>
      </c>
      <c r="D276" s="3">
        <v>9</v>
      </c>
      <c r="E276" s="3">
        <v>0</v>
      </c>
      <c r="F276" s="2" t="s">
        <v>224</v>
      </c>
      <c r="G276" s="4">
        <v>-405546.64</v>
      </c>
      <c r="H276" s="4">
        <v>3190.12</v>
      </c>
      <c r="I276" s="4">
        <v>0</v>
      </c>
      <c r="J276" s="4">
        <v>-402356.52</v>
      </c>
    </row>
    <row r="277" spans="1:10" x14ac:dyDescent="0.45">
      <c r="A277" s="5" t="s">
        <v>296</v>
      </c>
      <c r="B277" s="6">
        <v>2</v>
      </c>
      <c r="C277" s="6">
        <v>0</v>
      </c>
      <c r="D277" s="6">
        <v>15</v>
      </c>
      <c r="E277" s="6">
        <v>0</v>
      </c>
      <c r="F277" s="5" t="s">
        <v>222</v>
      </c>
      <c r="G277" s="7">
        <v>-1899394.06</v>
      </c>
      <c r="H277" s="7">
        <v>1660068.17</v>
      </c>
      <c r="I277" s="7">
        <v>0</v>
      </c>
      <c r="J277" s="7">
        <v>-239325.89</v>
      </c>
    </row>
    <row r="278" spans="1:10" ht="23.25" x14ac:dyDescent="0.45">
      <c r="A278" s="2" t="s">
        <v>103</v>
      </c>
      <c r="B278" s="3">
        <v>0</v>
      </c>
      <c r="C278" s="3">
        <v>0</v>
      </c>
      <c r="D278" s="3">
        <v>0</v>
      </c>
      <c r="E278" s="3">
        <v>0</v>
      </c>
      <c r="F278" s="2" t="s">
        <v>96</v>
      </c>
      <c r="G278" s="4">
        <v>-6471758.8399999999</v>
      </c>
      <c r="H278" s="4">
        <v>113153.19</v>
      </c>
      <c r="I278" s="4">
        <v>-58600.67</v>
      </c>
      <c r="J278" s="4">
        <v>-6417206.3200000003</v>
      </c>
    </row>
    <row r="279" spans="1:10" ht="23.25" x14ac:dyDescent="0.45">
      <c r="A279" s="5" t="s">
        <v>104</v>
      </c>
      <c r="B279" s="6">
        <v>0</v>
      </c>
      <c r="C279" s="6">
        <v>0</v>
      </c>
      <c r="D279" s="6">
        <v>0</v>
      </c>
      <c r="E279" s="6">
        <v>0</v>
      </c>
      <c r="F279" s="5" t="s">
        <v>105</v>
      </c>
      <c r="G279" s="7">
        <v>-6471758.8399999999</v>
      </c>
      <c r="H279" s="7">
        <v>113153.19</v>
      </c>
      <c r="I279" s="7">
        <v>-58600.67</v>
      </c>
      <c r="J279" s="7">
        <v>-6417206.3200000003</v>
      </c>
    </row>
    <row r="280" spans="1:10" x14ac:dyDescent="0.45">
      <c r="A280" s="2" t="s">
        <v>104</v>
      </c>
      <c r="B280" s="3">
        <v>1</v>
      </c>
      <c r="C280" s="3">
        <v>0</v>
      </c>
      <c r="D280" s="3">
        <v>1</v>
      </c>
      <c r="E280" s="3">
        <v>0</v>
      </c>
      <c r="F280" s="2" t="s">
        <v>24</v>
      </c>
      <c r="G280" s="4">
        <v>-6471758.8399999999</v>
      </c>
      <c r="H280" s="4">
        <v>113153.19</v>
      </c>
      <c r="I280" s="4">
        <v>-58600.67</v>
      </c>
      <c r="J280" s="4">
        <v>-6417206.3200000003</v>
      </c>
    </row>
    <row r="281" spans="1:10" ht="23.25" x14ac:dyDescent="0.45">
      <c r="A281" s="5" t="s">
        <v>295</v>
      </c>
      <c r="B281" s="6">
        <v>0</v>
      </c>
      <c r="C281" s="6">
        <v>0</v>
      </c>
      <c r="D281" s="6">
        <v>0</v>
      </c>
      <c r="E281" s="6">
        <v>0</v>
      </c>
      <c r="F281" s="5" t="s">
        <v>96</v>
      </c>
      <c r="G281" s="7">
        <v>-30315059.280000001</v>
      </c>
      <c r="H281" s="7">
        <v>103301.26</v>
      </c>
      <c r="I281" s="7">
        <v>-226443.51999999999</v>
      </c>
      <c r="J281" s="7">
        <v>-30438201.539999999</v>
      </c>
    </row>
    <row r="282" spans="1:10" ht="23.25" x14ac:dyDescent="0.45">
      <c r="A282" s="2" t="s">
        <v>294</v>
      </c>
      <c r="B282" s="3">
        <v>0</v>
      </c>
      <c r="C282" s="3">
        <v>0</v>
      </c>
      <c r="D282" s="3">
        <v>0</v>
      </c>
      <c r="E282" s="3">
        <v>0</v>
      </c>
      <c r="F282" s="2" t="s">
        <v>100</v>
      </c>
      <c r="G282" s="4">
        <v>-30315059.280000001</v>
      </c>
      <c r="H282" s="4">
        <v>103301.26</v>
      </c>
      <c r="I282" s="4">
        <v>-226443.51999999999</v>
      </c>
      <c r="J282" s="4">
        <v>-30438201.539999999</v>
      </c>
    </row>
    <row r="283" spans="1:10" x14ac:dyDescent="0.45">
      <c r="A283" s="5" t="s">
        <v>294</v>
      </c>
      <c r="B283" s="6">
        <v>2</v>
      </c>
      <c r="C283" s="6">
        <v>0</v>
      </c>
      <c r="D283" s="6">
        <v>17</v>
      </c>
      <c r="E283" s="6">
        <v>0</v>
      </c>
      <c r="F283" s="5" t="s">
        <v>231</v>
      </c>
      <c r="G283" s="7">
        <v>-30315059.280000001</v>
      </c>
      <c r="H283" s="7">
        <v>103301.26</v>
      </c>
      <c r="I283" s="7">
        <v>-226443.51999999999</v>
      </c>
      <c r="J283" s="7">
        <v>-30438201.539999999</v>
      </c>
    </row>
    <row r="284" spans="1:10" x14ac:dyDescent="0.45">
      <c r="A284" s="2" t="s">
        <v>106</v>
      </c>
      <c r="B284" s="3">
        <v>0</v>
      </c>
      <c r="C284" s="3">
        <v>0</v>
      </c>
      <c r="D284" s="3">
        <v>0</v>
      </c>
      <c r="E284" s="3">
        <v>0</v>
      </c>
      <c r="F284" s="2" t="s">
        <v>107</v>
      </c>
      <c r="G284" s="4">
        <v>-84785033.430000007</v>
      </c>
      <c r="H284" s="4">
        <v>7587970.79</v>
      </c>
      <c r="I284" s="4">
        <v>-10848455.4</v>
      </c>
      <c r="J284" s="4">
        <v>-88045518.040000007</v>
      </c>
    </row>
    <row r="285" spans="1:10" x14ac:dyDescent="0.45">
      <c r="A285" s="5" t="s">
        <v>108</v>
      </c>
      <c r="B285" s="6">
        <v>0</v>
      </c>
      <c r="C285" s="6">
        <v>0</v>
      </c>
      <c r="D285" s="6">
        <v>0</v>
      </c>
      <c r="E285" s="6">
        <v>0</v>
      </c>
      <c r="F285" s="5" t="s">
        <v>109</v>
      </c>
      <c r="G285" s="7">
        <v>-84785033.430000007</v>
      </c>
      <c r="H285" s="7">
        <v>7587970.79</v>
      </c>
      <c r="I285" s="7">
        <v>-10848455.4</v>
      </c>
      <c r="J285" s="7">
        <v>-88045518.040000007</v>
      </c>
    </row>
    <row r="286" spans="1:10" x14ac:dyDescent="0.45">
      <c r="A286" s="2" t="s">
        <v>110</v>
      </c>
      <c r="B286" s="3">
        <v>0</v>
      </c>
      <c r="C286" s="3">
        <v>0</v>
      </c>
      <c r="D286" s="3">
        <v>0</v>
      </c>
      <c r="E286" s="3">
        <v>0</v>
      </c>
      <c r="F286" s="2" t="s">
        <v>111</v>
      </c>
      <c r="G286" s="4">
        <v>-84785033.430000007</v>
      </c>
      <c r="H286" s="4">
        <v>7587970.79</v>
      </c>
      <c r="I286" s="4">
        <v>-10848455.4</v>
      </c>
      <c r="J286" s="4">
        <v>-88045518.040000007</v>
      </c>
    </row>
    <row r="287" spans="1:10" x14ac:dyDescent="0.45">
      <c r="A287" s="5" t="s">
        <v>112</v>
      </c>
      <c r="B287" s="6">
        <v>0</v>
      </c>
      <c r="C287" s="6">
        <v>0</v>
      </c>
      <c r="D287" s="6">
        <v>0</v>
      </c>
      <c r="E287" s="6">
        <v>0</v>
      </c>
      <c r="F287" s="5" t="s">
        <v>113</v>
      </c>
      <c r="G287" s="7">
        <v>-62785023.75</v>
      </c>
      <c r="H287" s="7">
        <v>4378114.24</v>
      </c>
      <c r="I287" s="7">
        <v>-4017993.38</v>
      </c>
      <c r="J287" s="7">
        <v>-62424902.890000001</v>
      </c>
    </row>
    <row r="288" spans="1:10" x14ac:dyDescent="0.45">
      <c r="A288" s="2" t="s">
        <v>112</v>
      </c>
      <c r="B288" s="3">
        <v>1</v>
      </c>
      <c r="C288" s="3">
        <v>0</v>
      </c>
      <c r="D288" s="3">
        <v>1</v>
      </c>
      <c r="E288" s="3">
        <v>0</v>
      </c>
      <c r="F288" s="2" t="s">
        <v>24</v>
      </c>
      <c r="G288" s="4">
        <v>-50572675.710000001</v>
      </c>
      <c r="H288" s="4">
        <v>4014322.91</v>
      </c>
      <c r="I288" s="4">
        <v>-3662630.66</v>
      </c>
      <c r="J288" s="4">
        <v>-50220983.460000001</v>
      </c>
    </row>
    <row r="289" spans="1:10" x14ac:dyDescent="0.45">
      <c r="A289" s="5" t="s">
        <v>112</v>
      </c>
      <c r="B289" s="6">
        <v>2</v>
      </c>
      <c r="C289" s="6">
        <v>0</v>
      </c>
      <c r="D289" s="6">
        <v>17</v>
      </c>
      <c r="E289" s="6">
        <v>0</v>
      </c>
      <c r="F289" s="5" t="s">
        <v>231</v>
      </c>
      <c r="G289" s="7">
        <v>-12212348.039999999</v>
      </c>
      <c r="H289" s="7">
        <v>363791.33</v>
      </c>
      <c r="I289" s="7">
        <v>-355362.72</v>
      </c>
      <c r="J289" s="7">
        <v>-12203919.43</v>
      </c>
    </row>
    <row r="290" spans="1:10" ht="23.25" x14ac:dyDescent="0.45">
      <c r="A290" s="2" t="s">
        <v>114</v>
      </c>
      <c r="B290" s="3">
        <v>0</v>
      </c>
      <c r="C290" s="3">
        <v>0</v>
      </c>
      <c r="D290" s="3">
        <v>0</v>
      </c>
      <c r="E290" s="3">
        <v>0</v>
      </c>
      <c r="F290" s="2" t="s">
        <v>115</v>
      </c>
      <c r="G290" s="4">
        <v>-22000009.68</v>
      </c>
      <c r="H290" s="4">
        <v>3209856.55</v>
      </c>
      <c r="I290" s="4">
        <v>-6830462.0199999996</v>
      </c>
      <c r="J290" s="4">
        <v>-25620615.149999999</v>
      </c>
    </row>
    <row r="291" spans="1:10" x14ac:dyDescent="0.45">
      <c r="A291" s="5" t="s">
        <v>114</v>
      </c>
      <c r="B291" s="6">
        <v>1</v>
      </c>
      <c r="C291" s="6">
        <v>0</v>
      </c>
      <c r="D291" s="6">
        <v>1</v>
      </c>
      <c r="E291" s="6">
        <v>0</v>
      </c>
      <c r="F291" s="5" t="s">
        <v>24</v>
      </c>
      <c r="G291" s="7">
        <v>-11034738.24</v>
      </c>
      <c r="H291" s="7">
        <v>3204703.7</v>
      </c>
      <c r="I291" s="7">
        <v>-6384763.7000000002</v>
      </c>
      <c r="J291" s="7">
        <v>-14214798.24</v>
      </c>
    </row>
    <row r="292" spans="1:10" x14ac:dyDescent="0.45">
      <c r="A292" s="2" t="s">
        <v>114</v>
      </c>
      <c r="B292" s="3">
        <v>2</v>
      </c>
      <c r="C292" s="3">
        <v>0</v>
      </c>
      <c r="D292" s="3">
        <v>17</v>
      </c>
      <c r="E292" s="3">
        <v>0</v>
      </c>
      <c r="F292" s="2" t="s">
        <v>231</v>
      </c>
      <c r="G292" s="4">
        <v>-10965271.439999999</v>
      </c>
      <c r="H292" s="4">
        <v>5152.8500000000004</v>
      </c>
      <c r="I292" s="4">
        <v>-445698.32</v>
      </c>
      <c r="J292" s="4">
        <v>-11405816.91</v>
      </c>
    </row>
    <row r="293" spans="1:10" x14ac:dyDescent="0.45">
      <c r="A293" s="5" t="s">
        <v>116</v>
      </c>
      <c r="B293" s="6">
        <v>0</v>
      </c>
      <c r="C293" s="6">
        <v>0</v>
      </c>
      <c r="D293" s="6">
        <v>0</v>
      </c>
      <c r="E293" s="6">
        <v>0</v>
      </c>
      <c r="F293" s="5" t="s">
        <v>117</v>
      </c>
      <c r="G293" s="7">
        <v>-414978900.51999998</v>
      </c>
      <c r="H293" s="7">
        <v>4484270.25</v>
      </c>
      <c r="I293" s="7">
        <v>-3997507.69</v>
      </c>
      <c r="J293" s="7">
        <v>-414492137.95999998</v>
      </c>
    </row>
    <row r="294" spans="1:10" x14ac:dyDescent="0.45">
      <c r="A294" s="2" t="s">
        <v>118</v>
      </c>
      <c r="B294" s="3">
        <v>0</v>
      </c>
      <c r="C294" s="3">
        <v>0</v>
      </c>
      <c r="D294" s="3">
        <v>0</v>
      </c>
      <c r="E294" s="3">
        <v>0</v>
      </c>
      <c r="F294" s="2" t="s">
        <v>119</v>
      </c>
      <c r="G294" s="4">
        <v>-120550727.73</v>
      </c>
      <c r="H294" s="4">
        <v>1500543.48</v>
      </c>
      <c r="I294" s="4">
        <v>-279445.3</v>
      </c>
      <c r="J294" s="4">
        <v>-119329629.55</v>
      </c>
    </row>
    <row r="295" spans="1:10" ht="23.25" x14ac:dyDescent="0.45">
      <c r="A295" s="5" t="s">
        <v>292</v>
      </c>
      <c r="B295" s="6">
        <v>0</v>
      </c>
      <c r="C295" s="6">
        <v>0</v>
      </c>
      <c r="D295" s="6">
        <v>0</v>
      </c>
      <c r="E295" s="6">
        <v>0</v>
      </c>
      <c r="F295" s="5" t="s">
        <v>293</v>
      </c>
      <c r="G295" s="7">
        <v>-89411.66</v>
      </c>
      <c r="H295" s="7">
        <v>0</v>
      </c>
      <c r="I295" s="7">
        <v>-11227.82</v>
      </c>
      <c r="J295" s="7">
        <v>-100639.48</v>
      </c>
    </row>
    <row r="296" spans="1:10" x14ac:dyDescent="0.45">
      <c r="A296" s="2" t="s">
        <v>292</v>
      </c>
      <c r="B296" s="3">
        <v>2</v>
      </c>
      <c r="C296" s="3">
        <v>0</v>
      </c>
      <c r="D296" s="3">
        <v>10</v>
      </c>
      <c r="E296" s="3">
        <v>0</v>
      </c>
      <c r="F296" s="2" t="s">
        <v>232</v>
      </c>
      <c r="G296" s="4">
        <v>-89411.66</v>
      </c>
      <c r="H296" s="4">
        <v>0</v>
      </c>
      <c r="I296" s="4">
        <v>-11227.82</v>
      </c>
      <c r="J296" s="4">
        <v>-100639.48</v>
      </c>
    </row>
    <row r="297" spans="1:10" x14ac:dyDescent="0.45">
      <c r="A297" s="5" t="s">
        <v>120</v>
      </c>
      <c r="B297" s="6">
        <v>0</v>
      </c>
      <c r="C297" s="6">
        <v>0</v>
      </c>
      <c r="D297" s="6">
        <v>0</v>
      </c>
      <c r="E297" s="6">
        <v>0</v>
      </c>
      <c r="F297" s="5" t="s">
        <v>121</v>
      </c>
      <c r="G297" s="7">
        <v>-15043305.199999999</v>
      </c>
      <c r="H297" s="7">
        <v>0</v>
      </c>
      <c r="I297" s="7">
        <v>-113339.22</v>
      </c>
      <c r="J297" s="7">
        <v>-15156644.42</v>
      </c>
    </row>
    <row r="298" spans="1:10" x14ac:dyDescent="0.45">
      <c r="A298" s="2" t="s">
        <v>120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4">
        <v>-612354.24</v>
      </c>
      <c r="H298" s="4">
        <v>0</v>
      </c>
      <c r="I298" s="4">
        <v>-5544.76</v>
      </c>
      <c r="J298" s="4">
        <v>-617899</v>
      </c>
    </row>
    <row r="299" spans="1:10" x14ac:dyDescent="0.45">
      <c r="A299" s="5" t="s">
        <v>120</v>
      </c>
      <c r="B299" s="6">
        <v>2</v>
      </c>
      <c r="C299" s="6">
        <v>0</v>
      </c>
      <c r="D299" s="6">
        <v>17</v>
      </c>
      <c r="E299" s="6">
        <v>0</v>
      </c>
      <c r="F299" s="5" t="s">
        <v>231</v>
      </c>
      <c r="G299" s="7">
        <v>-14430950.960000001</v>
      </c>
      <c r="H299" s="7">
        <v>0</v>
      </c>
      <c r="I299" s="7">
        <v>-107794.46</v>
      </c>
      <c r="J299" s="7">
        <v>-14538745.42</v>
      </c>
    </row>
    <row r="300" spans="1:10" ht="23.25" x14ac:dyDescent="0.45">
      <c r="A300" s="2" t="s">
        <v>122</v>
      </c>
      <c r="B300" s="3">
        <v>0</v>
      </c>
      <c r="C300" s="3">
        <v>0</v>
      </c>
      <c r="D300" s="3">
        <v>0</v>
      </c>
      <c r="E300" s="3">
        <v>0</v>
      </c>
      <c r="F300" s="2" t="s">
        <v>123</v>
      </c>
      <c r="G300" s="4">
        <v>-105418010.87</v>
      </c>
      <c r="H300" s="4">
        <v>1500543.48</v>
      </c>
      <c r="I300" s="4">
        <v>-154878.26</v>
      </c>
      <c r="J300" s="4">
        <v>-104072345.65000001</v>
      </c>
    </row>
    <row r="301" spans="1:10" x14ac:dyDescent="0.45">
      <c r="A301" s="5" t="s">
        <v>122</v>
      </c>
      <c r="B301" s="6">
        <v>1</v>
      </c>
      <c r="C301" s="6">
        <v>0</v>
      </c>
      <c r="D301" s="6">
        <v>1</v>
      </c>
      <c r="E301" s="6">
        <v>0</v>
      </c>
      <c r="F301" s="5" t="s">
        <v>24</v>
      </c>
      <c r="G301" s="7">
        <v>-16922438.73</v>
      </c>
      <c r="H301" s="7">
        <v>0</v>
      </c>
      <c r="I301" s="7">
        <v>-153229.79999999999</v>
      </c>
      <c r="J301" s="7">
        <v>-17075668.530000001</v>
      </c>
    </row>
    <row r="302" spans="1:10" x14ac:dyDescent="0.45">
      <c r="A302" s="2" t="s">
        <v>122</v>
      </c>
      <c r="B302" s="3">
        <v>2</v>
      </c>
      <c r="C302" s="3">
        <v>0</v>
      </c>
      <c r="D302" s="3">
        <v>17</v>
      </c>
      <c r="E302" s="3">
        <v>0</v>
      </c>
      <c r="F302" s="2" t="s">
        <v>231</v>
      </c>
      <c r="G302" s="4">
        <v>-220686.97</v>
      </c>
      <c r="H302" s="4">
        <v>0</v>
      </c>
      <c r="I302" s="4">
        <v>-1648.46</v>
      </c>
      <c r="J302" s="4">
        <v>-222335.43</v>
      </c>
    </row>
    <row r="303" spans="1:10" x14ac:dyDescent="0.45">
      <c r="A303" s="5" t="s">
        <v>122</v>
      </c>
      <c r="B303" s="6">
        <v>13</v>
      </c>
      <c r="C303" s="6">
        <v>0</v>
      </c>
      <c r="D303" s="6">
        <v>13</v>
      </c>
      <c r="E303" s="6">
        <v>0</v>
      </c>
      <c r="F303" s="5" t="s">
        <v>336</v>
      </c>
      <c r="G303" s="7">
        <v>-88274885.170000002</v>
      </c>
      <c r="H303" s="7">
        <v>1500543.48</v>
      </c>
      <c r="I303" s="7">
        <v>0</v>
      </c>
      <c r="J303" s="7">
        <v>-86774341.689999998</v>
      </c>
    </row>
    <row r="304" spans="1:10" x14ac:dyDescent="0.45">
      <c r="A304" s="2" t="s">
        <v>124</v>
      </c>
      <c r="B304" s="3">
        <v>0</v>
      </c>
      <c r="C304" s="3">
        <v>0</v>
      </c>
      <c r="D304" s="3">
        <v>0</v>
      </c>
      <c r="E304" s="3">
        <v>0</v>
      </c>
      <c r="F304" s="2" t="s">
        <v>125</v>
      </c>
      <c r="G304" s="4">
        <v>-294428172.79000002</v>
      </c>
      <c r="H304" s="4">
        <v>2983726.77</v>
      </c>
      <c r="I304" s="4">
        <v>-3718062.39</v>
      </c>
      <c r="J304" s="4">
        <v>-295162508.41000003</v>
      </c>
    </row>
    <row r="305" spans="1:10" x14ac:dyDescent="0.45">
      <c r="A305" s="5" t="s">
        <v>391</v>
      </c>
      <c r="B305" s="6">
        <v>0</v>
      </c>
      <c r="C305" s="6">
        <v>0</v>
      </c>
      <c r="D305" s="6">
        <v>0</v>
      </c>
      <c r="E305" s="6">
        <v>0</v>
      </c>
      <c r="F305" s="5" t="s">
        <v>392</v>
      </c>
      <c r="G305" s="7">
        <v>-294428172.79000002</v>
      </c>
      <c r="H305" s="7">
        <v>1777536.23</v>
      </c>
      <c r="I305" s="7">
        <v>-2511871.85</v>
      </c>
      <c r="J305" s="7">
        <v>-295162508.41000003</v>
      </c>
    </row>
    <row r="306" spans="1:10" x14ac:dyDescent="0.45">
      <c r="A306" s="2" t="s">
        <v>391</v>
      </c>
      <c r="B306" s="3">
        <v>901</v>
      </c>
      <c r="C306" s="3">
        <v>0</v>
      </c>
      <c r="D306" s="3">
        <v>11</v>
      </c>
      <c r="E306" s="3">
        <v>0</v>
      </c>
      <c r="F306" s="2" t="s">
        <v>345</v>
      </c>
      <c r="G306" s="4">
        <v>-109827861.68000001</v>
      </c>
      <c r="H306" s="4">
        <v>36093.18</v>
      </c>
      <c r="I306" s="4">
        <v>-1006356.26</v>
      </c>
      <c r="J306" s="4">
        <v>-110798124.76000001</v>
      </c>
    </row>
    <row r="307" spans="1:10" x14ac:dyDescent="0.45">
      <c r="A307" s="5" t="s">
        <v>391</v>
      </c>
      <c r="B307" s="6">
        <v>902</v>
      </c>
      <c r="C307" s="6">
        <v>0</v>
      </c>
      <c r="D307" s="6">
        <v>12</v>
      </c>
      <c r="E307" s="6">
        <v>0</v>
      </c>
      <c r="F307" s="5" t="s">
        <v>344</v>
      </c>
      <c r="G307" s="7">
        <v>-184600311.11000001</v>
      </c>
      <c r="H307" s="7">
        <v>1741443.05</v>
      </c>
      <c r="I307" s="7">
        <v>-1505515.59</v>
      </c>
      <c r="J307" s="7">
        <v>-184364383.65000001</v>
      </c>
    </row>
    <row r="308" spans="1:10" ht="23.25" x14ac:dyDescent="0.45">
      <c r="A308" s="2" t="s">
        <v>126</v>
      </c>
      <c r="B308" s="3">
        <v>0</v>
      </c>
      <c r="C308" s="3">
        <v>0</v>
      </c>
      <c r="D308" s="3">
        <v>0</v>
      </c>
      <c r="E308" s="3">
        <v>0</v>
      </c>
      <c r="F308" s="2" t="s">
        <v>127</v>
      </c>
      <c r="G308" s="4">
        <v>0</v>
      </c>
      <c r="H308" s="4">
        <v>1206190.54</v>
      </c>
      <c r="I308" s="4">
        <v>-1206190.54</v>
      </c>
      <c r="J308" s="4">
        <v>0</v>
      </c>
    </row>
    <row r="309" spans="1:10" x14ac:dyDescent="0.45">
      <c r="A309" s="5" t="s">
        <v>126</v>
      </c>
      <c r="B309" s="6">
        <v>1</v>
      </c>
      <c r="C309" s="6">
        <v>0</v>
      </c>
      <c r="D309" s="6">
        <v>1</v>
      </c>
      <c r="E309" s="6">
        <v>0</v>
      </c>
      <c r="F309" s="5" t="s">
        <v>24</v>
      </c>
      <c r="G309" s="7">
        <v>-109827861.68000001</v>
      </c>
      <c r="H309" s="7">
        <v>0</v>
      </c>
      <c r="I309" s="7">
        <v>-970263.08</v>
      </c>
      <c r="J309" s="7">
        <v>-110798124.76000001</v>
      </c>
    </row>
    <row r="310" spans="1:10" x14ac:dyDescent="0.45">
      <c r="A310" s="2" t="s">
        <v>126</v>
      </c>
      <c r="B310" s="3">
        <v>2</v>
      </c>
      <c r="C310" s="3">
        <v>0</v>
      </c>
      <c r="D310" s="3">
        <v>50</v>
      </c>
      <c r="E310" s="3">
        <v>0</v>
      </c>
      <c r="F310" s="2" t="s">
        <v>240</v>
      </c>
      <c r="G310" s="4">
        <v>-184600311.11000001</v>
      </c>
      <c r="H310" s="4">
        <v>235927.46</v>
      </c>
      <c r="I310" s="4">
        <v>0</v>
      </c>
      <c r="J310" s="4">
        <v>-184364383.65000001</v>
      </c>
    </row>
    <row r="311" spans="1:10" x14ac:dyDescent="0.45">
      <c r="A311" s="5" t="s">
        <v>126</v>
      </c>
      <c r="B311" s="6">
        <v>701</v>
      </c>
      <c r="C311" s="6">
        <v>0</v>
      </c>
      <c r="D311" s="6">
        <v>1</v>
      </c>
      <c r="E311" s="6">
        <v>0</v>
      </c>
      <c r="F311" s="5" t="s">
        <v>390</v>
      </c>
      <c r="G311" s="7">
        <v>109827861.68000001</v>
      </c>
      <c r="H311" s="7">
        <v>970263.08</v>
      </c>
      <c r="I311" s="7">
        <v>0</v>
      </c>
      <c r="J311" s="7">
        <v>110798124.76000001</v>
      </c>
    </row>
    <row r="312" spans="1:10" ht="23.25" x14ac:dyDescent="0.45">
      <c r="A312" s="2" t="s">
        <v>126</v>
      </c>
      <c r="B312" s="3">
        <v>702</v>
      </c>
      <c r="C312" s="3">
        <v>0</v>
      </c>
      <c r="D312" s="3">
        <v>50</v>
      </c>
      <c r="E312" s="3">
        <v>0</v>
      </c>
      <c r="F312" s="2" t="s">
        <v>389</v>
      </c>
      <c r="G312" s="4">
        <v>184600311.11000001</v>
      </c>
      <c r="H312" s="4">
        <v>0</v>
      </c>
      <c r="I312" s="4">
        <v>-235927.46</v>
      </c>
      <c r="J312" s="4">
        <v>184364383.65000001</v>
      </c>
    </row>
    <row r="313" spans="1:10" x14ac:dyDescent="0.45">
      <c r="A313" s="5" t="s">
        <v>128</v>
      </c>
      <c r="B313" s="6">
        <v>0</v>
      </c>
      <c r="C313" s="6">
        <v>0</v>
      </c>
      <c r="D313" s="6">
        <v>0</v>
      </c>
      <c r="E313" s="6">
        <v>0</v>
      </c>
      <c r="F313" s="5" t="s">
        <v>34</v>
      </c>
      <c r="G313" s="7">
        <v>0</v>
      </c>
      <c r="H313" s="7">
        <v>119822490.23999999</v>
      </c>
      <c r="I313" s="7">
        <v>-119822490.23999999</v>
      </c>
      <c r="J313" s="7">
        <v>0</v>
      </c>
    </row>
    <row r="314" spans="1:10" x14ac:dyDescent="0.45">
      <c r="A314" s="2" t="s">
        <v>291</v>
      </c>
      <c r="B314" s="3">
        <v>0</v>
      </c>
      <c r="C314" s="3">
        <v>0</v>
      </c>
      <c r="D314" s="3">
        <v>0</v>
      </c>
      <c r="E314" s="3">
        <v>0</v>
      </c>
      <c r="F314" s="2" t="s">
        <v>290</v>
      </c>
      <c r="G314" s="4">
        <v>-45720094.619999997</v>
      </c>
      <c r="H314" s="4">
        <v>234980.92</v>
      </c>
      <c r="I314" s="4">
        <v>-14161048.75</v>
      </c>
      <c r="J314" s="4">
        <v>-59646162.450000003</v>
      </c>
    </row>
    <row r="315" spans="1:10" x14ac:dyDescent="0.45">
      <c r="A315" s="5" t="s">
        <v>289</v>
      </c>
      <c r="B315" s="6">
        <v>0</v>
      </c>
      <c r="C315" s="6">
        <v>0</v>
      </c>
      <c r="D315" s="6">
        <v>0</v>
      </c>
      <c r="E315" s="6">
        <v>0</v>
      </c>
      <c r="F315" s="5" t="s">
        <v>288</v>
      </c>
      <c r="G315" s="7">
        <v>-45644166.740000002</v>
      </c>
      <c r="H315" s="7">
        <v>54940.39</v>
      </c>
      <c r="I315" s="7">
        <v>-13976155.220000001</v>
      </c>
      <c r="J315" s="7">
        <v>-59565381.57</v>
      </c>
    </row>
    <row r="316" spans="1:10" x14ac:dyDescent="0.45">
      <c r="A316" s="2" t="s">
        <v>287</v>
      </c>
      <c r="B316" s="3">
        <v>0</v>
      </c>
      <c r="C316" s="3">
        <v>0</v>
      </c>
      <c r="D316" s="3">
        <v>0</v>
      </c>
      <c r="E316" s="3">
        <v>0</v>
      </c>
      <c r="F316" s="2" t="s">
        <v>286</v>
      </c>
      <c r="G316" s="4">
        <v>-16294391.939999999</v>
      </c>
      <c r="H316" s="4">
        <v>0</v>
      </c>
      <c r="I316" s="4">
        <v>-4916331.8499999996</v>
      </c>
      <c r="J316" s="4">
        <v>-21210723.789999999</v>
      </c>
    </row>
    <row r="317" spans="1:10" x14ac:dyDescent="0.45">
      <c r="A317" s="5" t="s">
        <v>285</v>
      </c>
      <c r="B317" s="6">
        <v>0</v>
      </c>
      <c r="C317" s="6">
        <v>0</v>
      </c>
      <c r="D317" s="6">
        <v>0</v>
      </c>
      <c r="E317" s="6">
        <v>0</v>
      </c>
      <c r="F317" s="5" t="s">
        <v>272</v>
      </c>
      <c r="G317" s="7">
        <v>-10282671</v>
      </c>
      <c r="H317" s="7">
        <v>0</v>
      </c>
      <c r="I317" s="7">
        <v>-3126624.73</v>
      </c>
      <c r="J317" s="7">
        <v>-13409295.73</v>
      </c>
    </row>
    <row r="318" spans="1:10" x14ac:dyDescent="0.45">
      <c r="A318" s="2" t="s">
        <v>285</v>
      </c>
      <c r="B318" s="3">
        <v>2</v>
      </c>
      <c r="C318" s="3">
        <v>0</v>
      </c>
      <c r="D318" s="3">
        <v>2</v>
      </c>
      <c r="E318" s="3">
        <v>0</v>
      </c>
      <c r="F318" s="2" t="s">
        <v>227</v>
      </c>
      <c r="G318" s="4">
        <v>-2516920.35</v>
      </c>
      <c r="H318" s="4">
        <v>0</v>
      </c>
      <c r="I318" s="4">
        <v>-769230.62</v>
      </c>
      <c r="J318" s="4">
        <v>-3286150.97</v>
      </c>
    </row>
    <row r="319" spans="1:10" x14ac:dyDescent="0.45">
      <c r="A319" s="5" t="s">
        <v>285</v>
      </c>
      <c r="B319" s="6">
        <v>2</v>
      </c>
      <c r="C319" s="6">
        <v>0</v>
      </c>
      <c r="D319" s="6">
        <v>7</v>
      </c>
      <c r="E319" s="6">
        <v>0</v>
      </c>
      <c r="F319" s="5" t="s">
        <v>226</v>
      </c>
      <c r="G319" s="7">
        <v>-2425453.66</v>
      </c>
      <c r="H319" s="7">
        <v>0</v>
      </c>
      <c r="I319" s="7">
        <v>-744437.54</v>
      </c>
      <c r="J319" s="7">
        <v>-3169891.2</v>
      </c>
    </row>
    <row r="320" spans="1:10" x14ac:dyDescent="0.45">
      <c r="A320" s="2" t="s">
        <v>285</v>
      </c>
      <c r="B320" s="3">
        <v>2</v>
      </c>
      <c r="C320" s="3">
        <v>0</v>
      </c>
      <c r="D320" s="3">
        <v>8</v>
      </c>
      <c r="E320" s="3">
        <v>0</v>
      </c>
      <c r="F320" s="2" t="s">
        <v>225</v>
      </c>
      <c r="G320" s="4">
        <v>-2629474.33</v>
      </c>
      <c r="H320" s="4">
        <v>0</v>
      </c>
      <c r="I320" s="4">
        <v>-813974.04</v>
      </c>
      <c r="J320" s="4">
        <v>-3443448.37</v>
      </c>
    </row>
    <row r="321" spans="1:10" x14ac:dyDescent="0.45">
      <c r="A321" s="5" t="s">
        <v>285</v>
      </c>
      <c r="B321" s="6">
        <v>2</v>
      </c>
      <c r="C321" s="6">
        <v>0</v>
      </c>
      <c r="D321" s="6">
        <v>9</v>
      </c>
      <c r="E321" s="6">
        <v>0</v>
      </c>
      <c r="F321" s="5" t="s">
        <v>224</v>
      </c>
      <c r="G321" s="7">
        <v>-1861690.48</v>
      </c>
      <c r="H321" s="7">
        <v>0</v>
      </c>
      <c r="I321" s="7">
        <v>-537453.91</v>
      </c>
      <c r="J321" s="7">
        <v>-2399144.39</v>
      </c>
    </row>
    <row r="322" spans="1:10" x14ac:dyDescent="0.45">
      <c r="A322" s="2" t="s">
        <v>285</v>
      </c>
      <c r="B322" s="3">
        <v>2</v>
      </c>
      <c r="C322" s="3">
        <v>0</v>
      </c>
      <c r="D322" s="3">
        <v>15</v>
      </c>
      <c r="E322" s="3">
        <v>0</v>
      </c>
      <c r="F322" s="2" t="s">
        <v>222</v>
      </c>
      <c r="G322" s="4">
        <v>-849132.18</v>
      </c>
      <c r="H322" s="4">
        <v>0</v>
      </c>
      <c r="I322" s="4">
        <v>-261528.62</v>
      </c>
      <c r="J322" s="4">
        <v>-1110660.8</v>
      </c>
    </row>
    <row r="323" spans="1:10" x14ac:dyDescent="0.45">
      <c r="A323" s="5" t="s">
        <v>284</v>
      </c>
      <c r="B323" s="6">
        <v>0</v>
      </c>
      <c r="C323" s="6">
        <v>0</v>
      </c>
      <c r="D323" s="6">
        <v>0</v>
      </c>
      <c r="E323" s="6">
        <v>0</v>
      </c>
      <c r="F323" s="5" t="s">
        <v>266</v>
      </c>
      <c r="G323" s="7">
        <v>-6011720.9400000004</v>
      </c>
      <c r="H323" s="7">
        <v>0</v>
      </c>
      <c r="I323" s="7">
        <v>-1789707.12</v>
      </c>
      <c r="J323" s="7">
        <v>-7801428.0599999996</v>
      </c>
    </row>
    <row r="324" spans="1:10" x14ac:dyDescent="0.45">
      <c r="A324" s="2" t="s">
        <v>282</v>
      </c>
      <c r="B324" s="3">
        <v>0</v>
      </c>
      <c r="C324" s="3">
        <v>0</v>
      </c>
      <c r="D324" s="3">
        <v>0</v>
      </c>
      <c r="E324" s="3">
        <v>0</v>
      </c>
      <c r="F324" s="2" t="s">
        <v>283</v>
      </c>
      <c r="G324" s="4">
        <v>-6011720.9400000004</v>
      </c>
      <c r="H324" s="4">
        <v>0</v>
      </c>
      <c r="I324" s="4">
        <v>-1789707.12</v>
      </c>
      <c r="J324" s="4">
        <v>-7801428.0599999996</v>
      </c>
    </row>
    <row r="325" spans="1:10" x14ac:dyDescent="0.45">
      <c r="A325" s="5" t="s">
        <v>282</v>
      </c>
      <c r="B325" s="6">
        <v>2</v>
      </c>
      <c r="C325" s="6">
        <v>0</v>
      </c>
      <c r="D325" s="6">
        <v>2</v>
      </c>
      <c r="E325" s="6">
        <v>0</v>
      </c>
      <c r="F325" s="5" t="s">
        <v>227</v>
      </c>
      <c r="G325" s="7">
        <v>-2360232.29</v>
      </c>
      <c r="H325" s="7">
        <v>0</v>
      </c>
      <c r="I325" s="7">
        <v>-659659.66</v>
      </c>
      <c r="J325" s="7">
        <v>-3019891.95</v>
      </c>
    </row>
    <row r="326" spans="1:10" x14ac:dyDescent="0.45">
      <c r="A326" s="2" t="s">
        <v>282</v>
      </c>
      <c r="B326" s="3">
        <v>2</v>
      </c>
      <c r="C326" s="3">
        <v>0</v>
      </c>
      <c r="D326" s="3">
        <v>7</v>
      </c>
      <c r="E326" s="3">
        <v>0</v>
      </c>
      <c r="F326" s="2" t="s">
        <v>226</v>
      </c>
      <c r="G326" s="4">
        <v>-1558864.3</v>
      </c>
      <c r="H326" s="4">
        <v>0</v>
      </c>
      <c r="I326" s="4">
        <v>-479708.61</v>
      </c>
      <c r="J326" s="4">
        <v>-2038572.91</v>
      </c>
    </row>
    <row r="327" spans="1:10" x14ac:dyDescent="0.45">
      <c r="A327" s="5" t="s">
        <v>282</v>
      </c>
      <c r="B327" s="6">
        <v>2</v>
      </c>
      <c r="C327" s="6">
        <v>0</v>
      </c>
      <c r="D327" s="6">
        <v>8</v>
      </c>
      <c r="E327" s="6">
        <v>0</v>
      </c>
      <c r="F327" s="5" t="s">
        <v>225</v>
      </c>
      <c r="G327" s="7">
        <v>-1067494.49</v>
      </c>
      <c r="H327" s="7">
        <v>0</v>
      </c>
      <c r="I327" s="7">
        <v>-337063.58</v>
      </c>
      <c r="J327" s="7">
        <v>-1404558.07</v>
      </c>
    </row>
    <row r="328" spans="1:10" x14ac:dyDescent="0.45">
      <c r="A328" s="2" t="s">
        <v>282</v>
      </c>
      <c r="B328" s="3">
        <v>2</v>
      </c>
      <c r="C328" s="3">
        <v>0</v>
      </c>
      <c r="D328" s="3">
        <v>9</v>
      </c>
      <c r="E328" s="3">
        <v>0</v>
      </c>
      <c r="F328" s="2" t="s">
        <v>224</v>
      </c>
      <c r="G328" s="4">
        <v>-710254.41</v>
      </c>
      <c r="H328" s="4">
        <v>0</v>
      </c>
      <c r="I328" s="4">
        <v>-214883.19</v>
      </c>
      <c r="J328" s="4">
        <v>-925137.6</v>
      </c>
    </row>
    <row r="329" spans="1:10" x14ac:dyDescent="0.45">
      <c r="A329" s="5" t="s">
        <v>282</v>
      </c>
      <c r="B329" s="6">
        <v>2</v>
      </c>
      <c r="C329" s="6">
        <v>0</v>
      </c>
      <c r="D329" s="6">
        <v>15</v>
      </c>
      <c r="E329" s="6">
        <v>0</v>
      </c>
      <c r="F329" s="5" t="s">
        <v>222</v>
      </c>
      <c r="G329" s="7">
        <v>-314875.45</v>
      </c>
      <c r="H329" s="7">
        <v>0</v>
      </c>
      <c r="I329" s="7">
        <v>-98392.08</v>
      </c>
      <c r="J329" s="7">
        <v>-413267.53</v>
      </c>
    </row>
    <row r="330" spans="1:10" x14ac:dyDescent="0.45">
      <c r="A330" s="2" t="s">
        <v>281</v>
      </c>
      <c r="B330" s="3">
        <v>0</v>
      </c>
      <c r="C330" s="3">
        <v>0</v>
      </c>
      <c r="D330" s="3">
        <v>0</v>
      </c>
      <c r="E330" s="3">
        <v>0</v>
      </c>
      <c r="F330" s="2" t="s">
        <v>280</v>
      </c>
      <c r="G330" s="4">
        <v>-27637517.879999999</v>
      </c>
      <c r="H330" s="4">
        <v>0</v>
      </c>
      <c r="I330" s="4">
        <v>-8428437.6699999999</v>
      </c>
      <c r="J330" s="4">
        <v>-36065955.549999997</v>
      </c>
    </row>
    <row r="331" spans="1:10" x14ac:dyDescent="0.45">
      <c r="A331" s="5" t="s">
        <v>279</v>
      </c>
      <c r="B331" s="6">
        <v>0</v>
      </c>
      <c r="C331" s="6">
        <v>0</v>
      </c>
      <c r="D331" s="6">
        <v>0</v>
      </c>
      <c r="E331" s="6">
        <v>0</v>
      </c>
      <c r="F331" s="5" t="s">
        <v>278</v>
      </c>
      <c r="G331" s="7">
        <v>-27637517.879999999</v>
      </c>
      <c r="H331" s="7">
        <v>0</v>
      </c>
      <c r="I331" s="7">
        <v>-8428437.6699999999</v>
      </c>
      <c r="J331" s="7">
        <v>-36065955.549999997</v>
      </c>
    </row>
    <row r="332" spans="1:10" x14ac:dyDescent="0.45">
      <c r="A332" s="2" t="s">
        <v>277</v>
      </c>
      <c r="B332" s="3">
        <v>0</v>
      </c>
      <c r="C332" s="3">
        <v>0</v>
      </c>
      <c r="D332" s="3">
        <v>0</v>
      </c>
      <c r="E332" s="3">
        <v>0</v>
      </c>
      <c r="F332" s="2" t="s">
        <v>272</v>
      </c>
      <c r="G332" s="4">
        <v>-27637517.879999999</v>
      </c>
      <c r="H332" s="4">
        <v>0</v>
      </c>
      <c r="I332" s="4">
        <v>-8428437.6699999999</v>
      </c>
      <c r="J332" s="4">
        <v>-36065955.549999997</v>
      </c>
    </row>
    <row r="333" spans="1:10" x14ac:dyDescent="0.45">
      <c r="A333" s="5" t="s">
        <v>276</v>
      </c>
      <c r="B333" s="6">
        <v>0</v>
      </c>
      <c r="C333" s="6">
        <v>0</v>
      </c>
      <c r="D333" s="6">
        <v>0</v>
      </c>
      <c r="E333" s="6">
        <v>0</v>
      </c>
      <c r="F333" s="5" t="s">
        <v>269</v>
      </c>
      <c r="G333" s="7">
        <v>-27637517.879999999</v>
      </c>
      <c r="H333" s="7">
        <v>0</v>
      </c>
      <c r="I333" s="7">
        <v>-8428437.6699999999</v>
      </c>
      <c r="J333" s="7">
        <v>-36065955.549999997</v>
      </c>
    </row>
    <row r="334" spans="1:10" x14ac:dyDescent="0.45">
      <c r="A334" s="2" t="s">
        <v>276</v>
      </c>
      <c r="B334" s="3">
        <v>2</v>
      </c>
      <c r="C334" s="3">
        <v>0</v>
      </c>
      <c r="D334" s="3">
        <v>2</v>
      </c>
      <c r="E334" s="3">
        <v>0</v>
      </c>
      <c r="F334" s="2" t="s">
        <v>227</v>
      </c>
      <c r="G334" s="4">
        <v>-8370319.75</v>
      </c>
      <c r="H334" s="4">
        <v>0</v>
      </c>
      <c r="I334" s="4">
        <v>-2479669.9900000002</v>
      </c>
      <c r="J334" s="4">
        <v>-10849989.74</v>
      </c>
    </row>
    <row r="335" spans="1:10" x14ac:dyDescent="0.45">
      <c r="A335" s="5" t="s">
        <v>276</v>
      </c>
      <c r="B335" s="6">
        <v>2</v>
      </c>
      <c r="C335" s="6">
        <v>0</v>
      </c>
      <c r="D335" s="6">
        <v>7</v>
      </c>
      <c r="E335" s="6">
        <v>0</v>
      </c>
      <c r="F335" s="5" t="s">
        <v>226</v>
      </c>
      <c r="G335" s="7">
        <v>-6699393.8700000001</v>
      </c>
      <c r="H335" s="7">
        <v>0</v>
      </c>
      <c r="I335" s="7">
        <v>-2095367.25</v>
      </c>
      <c r="J335" s="7">
        <v>-8794761.1199999992</v>
      </c>
    </row>
    <row r="336" spans="1:10" x14ac:dyDescent="0.45">
      <c r="A336" s="2" t="s">
        <v>276</v>
      </c>
      <c r="B336" s="3">
        <v>2</v>
      </c>
      <c r="C336" s="3">
        <v>0</v>
      </c>
      <c r="D336" s="3">
        <v>8</v>
      </c>
      <c r="E336" s="3">
        <v>0</v>
      </c>
      <c r="F336" s="2" t="s">
        <v>225</v>
      </c>
      <c r="G336" s="4">
        <v>-6017845.0300000003</v>
      </c>
      <c r="H336" s="4">
        <v>0</v>
      </c>
      <c r="I336" s="4">
        <v>-1898020.07</v>
      </c>
      <c r="J336" s="4">
        <v>-7915865.0999999996</v>
      </c>
    </row>
    <row r="337" spans="1:10" x14ac:dyDescent="0.45">
      <c r="A337" s="5" t="s">
        <v>276</v>
      </c>
      <c r="B337" s="6">
        <v>2</v>
      </c>
      <c r="C337" s="6">
        <v>0</v>
      </c>
      <c r="D337" s="6">
        <v>9</v>
      </c>
      <c r="E337" s="6">
        <v>0</v>
      </c>
      <c r="F337" s="5" t="s">
        <v>224</v>
      </c>
      <c r="G337" s="7">
        <v>-4519168.7300000004</v>
      </c>
      <c r="H337" s="7">
        <v>0</v>
      </c>
      <c r="I337" s="7">
        <v>-1321103.97</v>
      </c>
      <c r="J337" s="7">
        <v>-5840272.7000000002</v>
      </c>
    </row>
    <row r="338" spans="1:10" x14ac:dyDescent="0.45">
      <c r="A338" s="2" t="s">
        <v>276</v>
      </c>
      <c r="B338" s="3">
        <v>2</v>
      </c>
      <c r="C338" s="3">
        <v>0</v>
      </c>
      <c r="D338" s="3">
        <v>15</v>
      </c>
      <c r="E338" s="3">
        <v>0</v>
      </c>
      <c r="F338" s="2" t="s">
        <v>222</v>
      </c>
      <c r="G338" s="4">
        <v>-2030790.5</v>
      </c>
      <c r="H338" s="4">
        <v>0</v>
      </c>
      <c r="I338" s="4">
        <v>-634276.39</v>
      </c>
      <c r="J338" s="4">
        <v>-2665066.89</v>
      </c>
    </row>
    <row r="339" spans="1:10" x14ac:dyDescent="0.45">
      <c r="A339" s="5" t="s">
        <v>275</v>
      </c>
      <c r="B339" s="6">
        <v>0</v>
      </c>
      <c r="C339" s="6">
        <v>0</v>
      </c>
      <c r="D339" s="6">
        <v>0</v>
      </c>
      <c r="E339" s="6">
        <v>0</v>
      </c>
      <c r="F339" s="5" t="s">
        <v>274</v>
      </c>
      <c r="G339" s="7">
        <v>-1712256.92</v>
      </c>
      <c r="H339" s="7">
        <v>54940.39</v>
      </c>
      <c r="I339" s="7">
        <v>-631385.69999999995</v>
      </c>
      <c r="J339" s="7">
        <v>-2288702.23</v>
      </c>
    </row>
    <row r="340" spans="1:10" x14ac:dyDescent="0.45">
      <c r="A340" s="2" t="s">
        <v>273</v>
      </c>
      <c r="B340" s="3">
        <v>0</v>
      </c>
      <c r="C340" s="3">
        <v>0</v>
      </c>
      <c r="D340" s="3">
        <v>0</v>
      </c>
      <c r="E340" s="3">
        <v>0</v>
      </c>
      <c r="F340" s="2" t="s">
        <v>272</v>
      </c>
      <c r="G340" s="4">
        <v>-1712256.92</v>
      </c>
      <c r="H340" s="4">
        <v>0</v>
      </c>
      <c r="I340" s="4">
        <v>-576445.31000000006</v>
      </c>
      <c r="J340" s="4">
        <v>-2288702.23</v>
      </c>
    </row>
    <row r="341" spans="1:10" x14ac:dyDescent="0.45">
      <c r="A341" s="5" t="s">
        <v>270</v>
      </c>
      <c r="B341" s="6">
        <v>0</v>
      </c>
      <c r="C341" s="6">
        <v>0</v>
      </c>
      <c r="D341" s="6">
        <v>0</v>
      </c>
      <c r="E341" s="6">
        <v>0</v>
      </c>
      <c r="F341" s="5" t="s">
        <v>271</v>
      </c>
      <c r="G341" s="7">
        <v>-864736.62</v>
      </c>
      <c r="H341" s="7">
        <v>0</v>
      </c>
      <c r="I341" s="7">
        <v>-292015.25</v>
      </c>
      <c r="J341" s="7">
        <v>-1156751.8700000001</v>
      </c>
    </row>
    <row r="342" spans="1:10" x14ac:dyDescent="0.45">
      <c r="A342" s="2" t="s">
        <v>270</v>
      </c>
      <c r="B342" s="3">
        <v>2</v>
      </c>
      <c r="C342" s="3">
        <v>0</v>
      </c>
      <c r="D342" s="3">
        <v>2</v>
      </c>
      <c r="E342" s="3">
        <v>0</v>
      </c>
      <c r="F342" s="2" t="s">
        <v>227</v>
      </c>
      <c r="G342" s="4">
        <v>-227042.18</v>
      </c>
      <c r="H342" s="4">
        <v>0</v>
      </c>
      <c r="I342" s="4">
        <v>-66156.03</v>
      </c>
      <c r="J342" s="4">
        <v>-293198.21000000002</v>
      </c>
    </row>
    <row r="343" spans="1:10" x14ac:dyDescent="0.45">
      <c r="A343" s="5" t="s">
        <v>270</v>
      </c>
      <c r="B343" s="6">
        <v>2</v>
      </c>
      <c r="C343" s="6">
        <v>0</v>
      </c>
      <c r="D343" s="6">
        <v>7</v>
      </c>
      <c r="E343" s="6">
        <v>0</v>
      </c>
      <c r="F343" s="5" t="s">
        <v>226</v>
      </c>
      <c r="G343" s="7">
        <v>-185638.01</v>
      </c>
      <c r="H343" s="7">
        <v>0</v>
      </c>
      <c r="I343" s="7">
        <v>-67589.509999999995</v>
      </c>
      <c r="J343" s="7">
        <v>-253227.51999999999</v>
      </c>
    </row>
    <row r="344" spans="1:10" x14ac:dyDescent="0.45">
      <c r="A344" s="2" t="s">
        <v>270</v>
      </c>
      <c r="B344" s="3">
        <v>2</v>
      </c>
      <c r="C344" s="3">
        <v>0</v>
      </c>
      <c r="D344" s="3">
        <v>8</v>
      </c>
      <c r="E344" s="3">
        <v>0</v>
      </c>
      <c r="F344" s="2" t="s">
        <v>225</v>
      </c>
      <c r="G344" s="4">
        <v>-214180.59</v>
      </c>
      <c r="H344" s="4">
        <v>0</v>
      </c>
      <c r="I344" s="4">
        <v>-84990.34</v>
      </c>
      <c r="J344" s="4">
        <v>-299170.93</v>
      </c>
    </row>
    <row r="345" spans="1:10" x14ac:dyDescent="0.45">
      <c r="A345" s="5" t="s">
        <v>270</v>
      </c>
      <c r="B345" s="6">
        <v>2</v>
      </c>
      <c r="C345" s="6">
        <v>0</v>
      </c>
      <c r="D345" s="6">
        <v>9</v>
      </c>
      <c r="E345" s="6">
        <v>0</v>
      </c>
      <c r="F345" s="5" t="s">
        <v>224</v>
      </c>
      <c r="G345" s="7">
        <v>-152688.51999999999</v>
      </c>
      <c r="H345" s="7">
        <v>0</v>
      </c>
      <c r="I345" s="7">
        <v>-54119.3</v>
      </c>
      <c r="J345" s="7">
        <v>-206807.82</v>
      </c>
    </row>
    <row r="346" spans="1:10" x14ac:dyDescent="0.45">
      <c r="A346" s="2" t="s">
        <v>270</v>
      </c>
      <c r="B346" s="3">
        <v>2</v>
      </c>
      <c r="C346" s="3">
        <v>0</v>
      </c>
      <c r="D346" s="3">
        <v>15</v>
      </c>
      <c r="E346" s="3">
        <v>0</v>
      </c>
      <c r="F346" s="2" t="s">
        <v>222</v>
      </c>
      <c r="G346" s="4">
        <v>-85187.32</v>
      </c>
      <c r="H346" s="4">
        <v>0</v>
      </c>
      <c r="I346" s="4">
        <v>-19160.07</v>
      </c>
      <c r="J346" s="4">
        <v>-104347.39</v>
      </c>
    </row>
    <row r="347" spans="1:10" x14ac:dyDescent="0.45">
      <c r="A347" s="5" t="s">
        <v>268</v>
      </c>
      <c r="B347" s="6">
        <v>0</v>
      </c>
      <c r="C347" s="6">
        <v>0</v>
      </c>
      <c r="D347" s="6">
        <v>0</v>
      </c>
      <c r="E347" s="6">
        <v>0</v>
      </c>
      <c r="F347" s="5" t="s">
        <v>269</v>
      </c>
      <c r="G347" s="7">
        <v>-847520.3</v>
      </c>
      <c r="H347" s="7">
        <v>0</v>
      </c>
      <c r="I347" s="7">
        <v>-284430.06</v>
      </c>
      <c r="J347" s="7">
        <v>-1131950.3600000001</v>
      </c>
    </row>
    <row r="348" spans="1:10" x14ac:dyDescent="0.45">
      <c r="A348" s="2" t="s">
        <v>268</v>
      </c>
      <c r="B348" s="3">
        <v>2</v>
      </c>
      <c r="C348" s="3">
        <v>0</v>
      </c>
      <c r="D348" s="3">
        <v>2</v>
      </c>
      <c r="E348" s="3">
        <v>0</v>
      </c>
      <c r="F348" s="2" t="s">
        <v>227</v>
      </c>
      <c r="G348" s="4">
        <v>-235055.28</v>
      </c>
      <c r="H348" s="4">
        <v>0</v>
      </c>
      <c r="I348" s="4">
        <v>-73900.52</v>
      </c>
      <c r="J348" s="4">
        <v>-308955.8</v>
      </c>
    </row>
    <row r="349" spans="1:10" x14ac:dyDescent="0.45">
      <c r="A349" s="5" t="s">
        <v>268</v>
      </c>
      <c r="B349" s="6">
        <v>2</v>
      </c>
      <c r="C349" s="6">
        <v>0</v>
      </c>
      <c r="D349" s="6">
        <v>7</v>
      </c>
      <c r="E349" s="6">
        <v>0</v>
      </c>
      <c r="F349" s="5" t="s">
        <v>226</v>
      </c>
      <c r="G349" s="7">
        <v>-218099.34</v>
      </c>
      <c r="H349" s="7">
        <v>0</v>
      </c>
      <c r="I349" s="7">
        <v>-80563.34</v>
      </c>
      <c r="J349" s="7">
        <v>-298662.68</v>
      </c>
    </row>
    <row r="350" spans="1:10" x14ac:dyDescent="0.45">
      <c r="A350" s="2" t="s">
        <v>268</v>
      </c>
      <c r="B350" s="3">
        <v>2</v>
      </c>
      <c r="C350" s="3">
        <v>0</v>
      </c>
      <c r="D350" s="3">
        <v>8</v>
      </c>
      <c r="E350" s="3">
        <v>0</v>
      </c>
      <c r="F350" s="2" t="s">
        <v>225</v>
      </c>
      <c r="G350" s="4">
        <v>-181604.59</v>
      </c>
      <c r="H350" s="4">
        <v>0</v>
      </c>
      <c r="I350" s="4">
        <v>-67207.73</v>
      </c>
      <c r="J350" s="4">
        <v>-248812.32</v>
      </c>
    </row>
    <row r="351" spans="1:10" x14ac:dyDescent="0.45">
      <c r="A351" s="5" t="s">
        <v>268</v>
      </c>
      <c r="B351" s="6">
        <v>2</v>
      </c>
      <c r="C351" s="6">
        <v>0</v>
      </c>
      <c r="D351" s="6">
        <v>9</v>
      </c>
      <c r="E351" s="6">
        <v>0</v>
      </c>
      <c r="F351" s="5" t="s">
        <v>224</v>
      </c>
      <c r="G351" s="7">
        <v>-130540.33</v>
      </c>
      <c r="H351" s="7">
        <v>0</v>
      </c>
      <c r="I351" s="7">
        <v>-43790.51</v>
      </c>
      <c r="J351" s="7">
        <v>-174330.84</v>
      </c>
    </row>
    <row r="352" spans="1:10" x14ac:dyDescent="0.45">
      <c r="A352" s="2" t="s">
        <v>268</v>
      </c>
      <c r="B352" s="3">
        <v>2</v>
      </c>
      <c r="C352" s="3">
        <v>0</v>
      </c>
      <c r="D352" s="3">
        <v>15</v>
      </c>
      <c r="E352" s="3">
        <v>0</v>
      </c>
      <c r="F352" s="2" t="s">
        <v>222</v>
      </c>
      <c r="G352" s="4">
        <v>-82220.759999999995</v>
      </c>
      <c r="H352" s="4">
        <v>0</v>
      </c>
      <c r="I352" s="4">
        <v>-18967.96</v>
      </c>
      <c r="J352" s="4">
        <v>-101188.72</v>
      </c>
    </row>
    <row r="353" spans="1:10" x14ac:dyDescent="0.45">
      <c r="A353" s="5" t="s">
        <v>267</v>
      </c>
      <c r="B353" s="6">
        <v>0</v>
      </c>
      <c r="C353" s="6">
        <v>0</v>
      </c>
      <c r="D353" s="6">
        <v>0</v>
      </c>
      <c r="E353" s="6">
        <v>0</v>
      </c>
      <c r="F353" s="5" t="s">
        <v>266</v>
      </c>
      <c r="G353" s="7">
        <v>0</v>
      </c>
      <c r="H353" s="7">
        <v>54940.39</v>
      </c>
      <c r="I353" s="7">
        <v>-54940.39</v>
      </c>
      <c r="J353" s="7">
        <v>0</v>
      </c>
    </row>
    <row r="354" spans="1:10" x14ac:dyDescent="0.45">
      <c r="A354" s="2" t="s">
        <v>264</v>
      </c>
      <c r="B354" s="3">
        <v>0</v>
      </c>
      <c r="C354" s="3">
        <v>0</v>
      </c>
      <c r="D354" s="3">
        <v>0</v>
      </c>
      <c r="E354" s="3">
        <v>0</v>
      </c>
      <c r="F354" s="2" t="s">
        <v>265</v>
      </c>
      <c r="G354" s="4">
        <v>0</v>
      </c>
      <c r="H354" s="4">
        <v>54940.39</v>
      </c>
      <c r="I354" s="4">
        <v>-54940.39</v>
      </c>
      <c r="J354" s="4">
        <v>0</v>
      </c>
    </row>
    <row r="355" spans="1:10" x14ac:dyDescent="0.45">
      <c r="A355" s="5" t="s">
        <v>264</v>
      </c>
      <c r="B355" s="6">
        <v>2</v>
      </c>
      <c r="C355" s="6">
        <v>0</v>
      </c>
      <c r="D355" s="6">
        <v>2</v>
      </c>
      <c r="E355" s="6">
        <v>0</v>
      </c>
      <c r="F355" s="5" t="s">
        <v>227</v>
      </c>
      <c r="G355" s="7">
        <v>0</v>
      </c>
      <c r="H355" s="7">
        <v>14711.92</v>
      </c>
      <c r="I355" s="7">
        <v>-14711.92</v>
      </c>
      <c r="J355" s="7">
        <v>0</v>
      </c>
    </row>
    <row r="356" spans="1:10" x14ac:dyDescent="0.45">
      <c r="A356" s="2" t="s">
        <v>264</v>
      </c>
      <c r="B356" s="3">
        <v>2</v>
      </c>
      <c r="C356" s="3">
        <v>0</v>
      </c>
      <c r="D356" s="3">
        <v>7</v>
      </c>
      <c r="E356" s="3">
        <v>0</v>
      </c>
      <c r="F356" s="2" t="s">
        <v>226</v>
      </c>
      <c r="G356" s="4">
        <v>0</v>
      </c>
      <c r="H356" s="4">
        <v>15241.66</v>
      </c>
      <c r="I356" s="4">
        <v>-15241.66</v>
      </c>
      <c r="J356" s="4">
        <v>0</v>
      </c>
    </row>
    <row r="357" spans="1:10" x14ac:dyDescent="0.45">
      <c r="A357" s="5" t="s">
        <v>264</v>
      </c>
      <c r="B357" s="6">
        <v>2</v>
      </c>
      <c r="C357" s="6">
        <v>0</v>
      </c>
      <c r="D357" s="6">
        <v>8</v>
      </c>
      <c r="E357" s="6">
        <v>0</v>
      </c>
      <c r="F357" s="5" t="s">
        <v>225</v>
      </c>
      <c r="G357" s="7">
        <v>0</v>
      </c>
      <c r="H357" s="7">
        <v>13723.18</v>
      </c>
      <c r="I357" s="7">
        <v>-13723.18</v>
      </c>
      <c r="J357" s="7">
        <v>0</v>
      </c>
    </row>
    <row r="358" spans="1:10" x14ac:dyDescent="0.45">
      <c r="A358" s="2" t="s">
        <v>264</v>
      </c>
      <c r="B358" s="3">
        <v>2</v>
      </c>
      <c r="C358" s="3">
        <v>0</v>
      </c>
      <c r="D358" s="3">
        <v>9</v>
      </c>
      <c r="E358" s="3">
        <v>0</v>
      </c>
      <c r="F358" s="2" t="s">
        <v>224</v>
      </c>
      <c r="G358" s="4">
        <v>0</v>
      </c>
      <c r="H358" s="4">
        <v>7780.48</v>
      </c>
      <c r="I358" s="4">
        <v>-7780.48</v>
      </c>
      <c r="J358" s="4">
        <v>0</v>
      </c>
    </row>
    <row r="359" spans="1:10" x14ac:dyDescent="0.45">
      <c r="A359" s="5" t="s">
        <v>264</v>
      </c>
      <c r="B359" s="6">
        <v>2</v>
      </c>
      <c r="C359" s="6">
        <v>0</v>
      </c>
      <c r="D359" s="6">
        <v>15</v>
      </c>
      <c r="E359" s="6">
        <v>0</v>
      </c>
      <c r="F359" s="5" t="s">
        <v>222</v>
      </c>
      <c r="G359" s="7">
        <v>0</v>
      </c>
      <c r="H359" s="7">
        <v>3483.15</v>
      </c>
      <c r="I359" s="7">
        <v>-3483.15</v>
      </c>
      <c r="J359" s="7">
        <v>0</v>
      </c>
    </row>
    <row r="360" spans="1:10" ht="23.25" x14ac:dyDescent="0.45">
      <c r="A360" s="2" t="s">
        <v>262</v>
      </c>
      <c r="B360" s="3">
        <v>0</v>
      </c>
      <c r="C360" s="3">
        <v>0</v>
      </c>
      <c r="D360" s="3">
        <v>0</v>
      </c>
      <c r="E360" s="3">
        <v>0</v>
      </c>
      <c r="F360" s="2" t="s">
        <v>263</v>
      </c>
      <c r="G360" s="4">
        <v>-15607</v>
      </c>
      <c r="H360" s="4">
        <v>4853</v>
      </c>
      <c r="I360" s="4">
        <v>-9706</v>
      </c>
      <c r="J360" s="4">
        <v>-20460</v>
      </c>
    </row>
    <row r="361" spans="1:10" x14ac:dyDescent="0.45">
      <c r="A361" s="5" t="s">
        <v>262</v>
      </c>
      <c r="B361" s="6">
        <v>2</v>
      </c>
      <c r="C361" s="6">
        <v>0</v>
      </c>
      <c r="D361" s="6">
        <v>2</v>
      </c>
      <c r="E361" s="6">
        <v>0</v>
      </c>
      <c r="F361" s="5" t="s">
        <v>227</v>
      </c>
      <c r="G361" s="7">
        <v>0</v>
      </c>
      <c r="H361" s="7">
        <v>609.83000000000004</v>
      </c>
      <c r="I361" s="7">
        <v>-609.83000000000004</v>
      </c>
      <c r="J361" s="7">
        <v>0</v>
      </c>
    </row>
    <row r="362" spans="1:10" x14ac:dyDescent="0.45">
      <c r="A362" s="2" t="s">
        <v>262</v>
      </c>
      <c r="B362" s="3">
        <v>2</v>
      </c>
      <c r="C362" s="3">
        <v>0</v>
      </c>
      <c r="D362" s="3">
        <v>7</v>
      </c>
      <c r="E362" s="3">
        <v>0</v>
      </c>
      <c r="F362" s="2" t="s">
        <v>226</v>
      </c>
      <c r="G362" s="4">
        <v>0</v>
      </c>
      <c r="H362" s="4">
        <v>1462.53</v>
      </c>
      <c r="I362" s="4">
        <v>-1462.53</v>
      </c>
      <c r="J362" s="4">
        <v>0</v>
      </c>
    </row>
    <row r="363" spans="1:10" x14ac:dyDescent="0.45">
      <c r="A363" s="5" t="s">
        <v>262</v>
      </c>
      <c r="B363" s="6">
        <v>2</v>
      </c>
      <c r="C363" s="6">
        <v>0</v>
      </c>
      <c r="D363" s="6">
        <v>8</v>
      </c>
      <c r="E363" s="6">
        <v>0</v>
      </c>
      <c r="F363" s="5" t="s">
        <v>225</v>
      </c>
      <c r="G363" s="7">
        <v>0</v>
      </c>
      <c r="H363" s="7">
        <v>1533.73</v>
      </c>
      <c r="I363" s="7">
        <v>-1533.73</v>
      </c>
      <c r="J363" s="7">
        <v>0</v>
      </c>
    </row>
    <row r="364" spans="1:10" x14ac:dyDescent="0.45">
      <c r="A364" s="2" t="s">
        <v>262</v>
      </c>
      <c r="B364" s="3">
        <v>2</v>
      </c>
      <c r="C364" s="3">
        <v>0</v>
      </c>
      <c r="D364" s="3">
        <v>9</v>
      </c>
      <c r="E364" s="3">
        <v>0</v>
      </c>
      <c r="F364" s="2" t="s">
        <v>224</v>
      </c>
      <c r="G364" s="4">
        <v>0</v>
      </c>
      <c r="H364" s="4">
        <v>1211.73</v>
      </c>
      <c r="I364" s="4">
        <v>-1211.73</v>
      </c>
      <c r="J364" s="4">
        <v>0</v>
      </c>
    </row>
    <row r="365" spans="1:10" x14ac:dyDescent="0.45">
      <c r="A365" s="5" t="s">
        <v>262</v>
      </c>
      <c r="B365" s="6">
        <v>2</v>
      </c>
      <c r="C365" s="6">
        <v>0</v>
      </c>
      <c r="D365" s="6">
        <v>15</v>
      </c>
      <c r="E365" s="6">
        <v>0</v>
      </c>
      <c r="F365" s="5" t="s">
        <v>222</v>
      </c>
      <c r="G365" s="7">
        <v>0</v>
      </c>
      <c r="H365" s="7">
        <v>35.18</v>
      </c>
      <c r="I365" s="7">
        <v>-35.18</v>
      </c>
      <c r="J365" s="7">
        <v>0</v>
      </c>
    </row>
    <row r="366" spans="1:10" x14ac:dyDescent="0.45">
      <c r="A366" s="2" t="s">
        <v>262</v>
      </c>
      <c r="B366" s="3">
        <v>2</v>
      </c>
      <c r="C366" s="3">
        <v>0</v>
      </c>
      <c r="D366" s="3">
        <v>17</v>
      </c>
      <c r="E366" s="3">
        <v>0</v>
      </c>
      <c r="F366" s="2" t="s">
        <v>231</v>
      </c>
      <c r="G366" s="4">
        <v>-15607</v>
      </c>
      <c r="H366" s="4">
        <v>0</v>
      </c>
      <c r="I366" s="4">
        <v>-4853</v>
      </c>
      <c r="J366" s="4">
        <v>-20460</v>
      </c>
    </row>
    <row r="367" spans="1:10" x14ac:dyDescent="0.45">
      <c r="A367" s="5" t="s">
        <v>261</v>
      </c>
      <c r="B367" s="6">
        <v>0</v>
      </c>
      <c r="C367" s="6">
        <v>0</v>
      </c>
      <c r="D367" s="6">
        <v>0</v>
      </c>
      <c r="E367" s="6">
        <v>0</v>
      </c>
      <c r="F367" s="5" t="s">
        <v>242</v>
      </c>
      <c r="G367" s="7">
        <v>0</v>
      </c>
      <c r="H367" s="7">
        <v>175187.53</v>
      </c>
      <c r="I367" s="7">
        <v>-175187.53</v>
      </c>
      <c r="J367" s="7">
        <v>0</v>
      </c>
    </row>
    <row r="368" spans="1:10" x14ac:dyDescent="0.45">
      <c r="A368" s="2" t="s">
        <v>261</v>
      </c>
      <c r="B368" s="3">
        <v>2</v>
      </c>
      <c r="C368" s="3">
        <v>0</v>
      </c>
      <c r="D368" s="3">
        <v>2</v>
      </c>
      <c r="E368" s="3">
        <v>0</v>
      </c>
      <c r="F368" s="2" t="s">
        <v>227</v>
      </c>
      <c r="G368" s="4">
        <v>-410870.38</v>
      </c>
      <c r="H368" s="4">
        <v>0</v>
      </c>
      <c r="I368" s="4">
        <v>-133034.25</v>
      </c>
      <c r="J368" s="4">
        <v>-543904.63</v>
      </c>
    </row>
    <row r="369" spans="1:10" x14ac:dyDescent="0.45">
      <c r="A369" s="5" t="s">
        <v>261</v>
      </c>
      <c r="B369" s="6">
        <v>2</v>
      </c>
      <c r="C369" s="6">
        <v>0</v>
      </c>
      <c r="D369" s="6">
        <v>7</v>
      </c>
      <c r="E369" s="6">
        <v>0</v>
      </c>
      <c r="F369" s="5" t="s">
        <v>226</v>
      </c>
      <c r="G369" s="7">
        <v>-57439.62</v>
      </c>
      <c r="H369" s="7">
        <v>0</v>
      </c>
      <c r="I369" s="7">
        <v>-24110.61</v>
      </c>
      <c r="J369" s="7">
        <v>-81550.23</v>
      </c>
    </row>
    <row r="370" spans="1:10" x14ac:dyDescent="0.45">
      <c r="A370" s="2" t="s">
        <v>261</v>
      </c>
      <c r="B370" s="3">
        <v>2</v>
      </c>
      <c r="C370" s="3">
        <v>0</v>
      </c>
      <c r="D370" s="3">
        <v>8</v>
      </c>
      <c r="E370" s="3">
        <v>0</v>
      </c>
      <c r="F370" s="2" t="s">
        <v>225</v>
      </c>
      <c r="G370" s="4">
        <v>-13215.85</v>
      </c>
      <c r="H370" s="4">
        <v>0</v>
      </c>
      <c r="I370" s="4">
        <v>-7516.85</v>
      </c>
      <c r="J370" s="4">
        <v>-20732.7</v>
      </c>
    </row>
    <row r="371" spans="1:10" x14ac:dyDescent="0.45">
      <c r="A371" s="5" t="s">
        <v>261</v>
      </c>
      <c r="B371" s="6">
        <v>2</v>
      </c>
      <c r="C371" s="6">
        <v>0</v>
      </c>
      <c r="D371" s="6">
        <v>9</v>
      </c>
      <c r="E371" s="6">
        <v>0</v>
      </c>
      <c r="F371" s="5" t="s">
        <v>224</v>
      </c>
      <c r="G371" s="7">
        <v>-1294.8900000000001</v>
      </c>
      <c r="H371" s="7">
        <v>0</v>
      </c>
      <c r="I371" s="7">
        <v>0</v>
      </c>
      <c r="J371" s="7">
        <v>-1294.8900000000001</v>
      </c>
    </row>
    <row r="372" spans="1:10" x14ac:dyDescent="0.45">
      <c r="A372" s="2" t="s">
        <v>261</v>
      </c>
      <c r="B372" s="3">
        <v>2</v>
      </c>
      <c r="C372" s="3">
        <v>0</v>
      </c>
      <c r="D372" s="3">
        <v>10</v>
      </c>
      <c r="E372" s="3">
        <v>0</v>
      </c>
      <c r="F372" s="2" t="s">
        <v>232</v>
      </c>
      <c r="G372" s="4">
        <v>-53181.01</v>
      </c>
      <c r="H372" s="4">
        <v>0</v>
      </c>
      <c r="I372" s="4">
        <v>-10525.82</v>
      </c>
      <c r="J372" s="4">
        <v>-63706.83</v>
      </c>
    </row>
    <row r="373" spans="1:10" x14ac:dyDescent="0.45">
      <c r="A373" s="5" t="s">
        <v>261</v>
      </c>
      <c r="B373" s="6">
        <v>2</v>
      </c>
      <c r="C373" s="6">
        <v>0</v>
      </c>
      <c r="D373" s="6">
        <v>50</v>
      </c>
      <c r="E373" s="6">
        <v>0</v>
      </c>
      <c r="F373" s="5" t="s">
        <v>240</v>
      </c>
      <c r="G373" s="7">
        <v>536001.75</v>
      </c>
      <c r="H373" s="7">
        <v>175187.53</v>
      </c>
      <c r="I373" s="7">
        <v>0</v>
      </c>
      <c r="J373" s="7">
        <v>711189.28</v>
      </c>
    </row>
    <row r="374" spans="1:10" x14ac:dyDescent="0.45">
      <c r="A374" s="2" t="s">
        <v>260</v>
      </c>
      <c r="B374" s="3">
        <v>0</v>
      </c>
      <c r="C374" s="3">
        <v>0</v>
      </c>
      <c r="D374" s="3">
        <v>0</v>
      </c>
      <c r="E374" s="3">
        <v>0</v>
      </c>
      <c r="F374" s="2" t="s">
        <v>245</v>
      </c>
      <c r="G374" s="4">
        <v>-60320.88</v>
      </c>
      <c r="H374" s="4">
        <v>0</v>
      </c>
      <c r="I374" s="4">
        <v>0</v>
      </c>
      <c r="J374" s="4">
        <v>-60320.88</v>
      </c>
    </row>
    <row r="375" spans="1:10" x14ac:dyDescent="0.45">
      <c r="A375" s="5" t="s">
        <v>259</v>
      </c>
      <c r="B375" s="6">
        <v>0</v>
      </c>
      <c r="C375" s="6">
        <v>0</v>
      </c>
      <c r="D375" s="6">
        <v>0</v>
      </c>
      <c r="E375" s="6">
        <v>0</v>
      </c>
      <c r="F375" s="5" t="s">
        <v>244</v>
      </c>
      <c r="G375" s="7">
        <v>-60320.88</v>
      </c>
      <c r="H375" s="7">
        <v>0</v>
      </c>
      <c r="I375" s="7">
        <v>0</v>
      </c>
      <c r="J375" s="7">
        <v>-60320.88</v>
      </c>
    </row>
    <row r="376" spans="1:10" x14ac:dyDescent="0.45">
      <c r="A376" s="2" t="s">
        <v>259</v>
      </c>
      <c r="B376" s="3">
        <v>2</v>
      </c>
      <c r="C376" s="3">
        <v>0</v>
      </c>
      <c r="D376" s="3">
        <v>8</v>
      </c>
      <c r="E376" s="3">
        <v>0</v>
      </c>
      <c r="F376" s="2" t="s">
        <v>225</v>
      </c>
      <c r="G376" s="4">
        <v>-60320.88</v>
      </c>
      <c r="H376" s="4">
        <v>0</v>
      </c>
      <c r="I376" s="4">
        <v>0</v>
      </c>
      <c r="J376" s="4">
        <v>-60320.88</v>
      </c>
    </row>
    <row r="377" spans="1:10" x14ac:dyDescent="0.45">
      <c r="A377" s="5" t="s">
        <v>129</v>
      </c>
      <c r="B377" s="6">
        <v>0</v>
      </c>
      <c r="C377" s="6">
        <v>0</v>
      </c>
      <c r="D377" s="6">
        <v>0</v>
      </c>
      <c r="E377" s="6">
        <v>0</v>
      </c>
      <c r="F377" s="5" t="s">
        <v>130</v>
      </c>
      <c r="G377" s="7">
        <v>84023966.109999999</v>
      </c>
      <c r="H377" s="7">
        <v>25463105.239999998</v>
      </c>
      <c r="I377" s="7">
        <v>-175187.53</v>
      </c>
      <c r="J377" s="7">
        <v>109311883.81999999</v>
      </c>
    </row>
    <row r="378" spans="1:10" x14ac:dyDescent="0.45">
      <c r="A378" s="2" t="s">
        <v>131</v>
      </c>
      <c r="B378" s="3">
        <v>0</v>
      </c>
      <c r="C378" s="3">
        <v>0</v>
      </c>
      <c r="D378" s="3">
        <v>0</v>
      </c>
      <c r="E378" s="3">
        <v>0</v>
      </c>
      <c r="F378" s="2" t="s">
        <v>132</v>
      </c>
      <c r="G378" s="4">
        <v>53613213.549999997</v>
      </c>
      <c r="H378" s="4">
        <v>18952125.25</v>
      </c>
      <c r="I378" s="4">
        <v>0</v>
      </c>
      <c r="J378" s="4">
        <v>72565338.799999997</v>
      </c>
    </row>
    <row r="379" spans="1:10" x14ac:dyDescent="0.45">
      <c r="A379" s="5" t="s">
        <v>133</v>
      </c>
      <c r="B379" s="6">
        <v>0</v>
      </c>
      <c r="C379" s="6">
        <v>0</v>
      </c>
      <c r="D379" s="6">
        <v>0</v>
      </c>
      <c r="E379" s="6">
        <v>0</v>
      </c>
      <c r="F379" s="5" t="s">
        <v>134</v>
      </c>
      <c r="G379" s="7">
        <v>45471656.869999997</v>
      </c>
      <c r="H379" s="7">
        <v>16658908.68</v>
      </c>
      <c r="I379" s="7">
        <v>0</v>
      </c>
      <c r="J379" s="7">
        <v>62130565.549999997</v>
      </c>
    </row>
    <row r="380" spans="1:10" x14ac:dyDescent="0.45">
      <c r="A380" s="2" t="s">
        <v>133</v>
      </c>
      <c r="B380" s="3">
        <v>1</v>
      </c>
      <c r="C380" s="3">
        <v>0</v>
      </c>
      <c r="D380" s="3">
        <v>1</v>
      </c>
      <c r="E380" s="3">
        <v>0</v>
      </c>
      <c r="F380" s="2" t="s">
        <v>24</v>
      </c>
      <c r="G380" s="4">
        <v>6514884.0800000001</v>
      </c>
      <c r="H380" s="4">
        <v>2174371.2799999998</v>
      </c>
      <c r="I380" s="4">
        <v>0</v>
      </c>
      <c r="J380" s="4">
        <v>8689255.3599999994</v>
      </c>
    </row>
    <row r="381" spans="1:10" x14ac:dyDescent="0.45">
      <c r="A381" s="5" t="s">
        <v>133</v>
      </c>
      <c r="B381" s="6">
        <v>2</v>
      </c>
      <c r="C381" s="6">
        <v>0</v>
      </c>
      <c r="D381" s="6">
        <v>2</v>
      </c>
      <c r="E381" s="6">
        <v>0</v>
      </c>
      <c r="F381" s="5" t="s">
        <v>227</v>
      </c>
      <c r="G381" s="7">
        <v>20091819.41</v>
      </c>
      <c r="H381" s="7">
        <v>9300420.0199999996</v>
      </c>
      <c r="I381" s="7">
        <v>0</v>
      </c>
      <c r="J381" s="7">
        <v>29392239.43</v>
      </c>
    </row>
    <row r="382" spans="1:10" x14ac:dyDescent="0.45">
      <c r="A382" s="2" t="s">
        <v>133</v>
      </c>
      <c r="B382" s="3">
        <v>2</v>
      </c>
      <c r="C382" s="3">
        <v>0</v>
      </c>
      <c r="D382" s="3">
        <v>7</v>
      </c>
      <c r="E382" s="3">
        <v>0</v>
      </c>
      <c r="F382" s="2" t="s">
        <v>226</v>
      </c>
      <c r="G382" s="4">
        <v>8258097.96</v>
      </c>
      <c r="H382" s="4">
        <v>2683995.94</v>
      </c>
      <c r="I382" s="4">
        <v>0</v>
      </c>
      <c r="J382" s="4">
        <v>10942093.9</v>
      </c>
    </row>
    <row r="383" spans="1:10" x14ac:dyDescent="0.45">
      <c r="A383" s="5" t="s">
        <v>133</v>
      </c>
      <c r="B383" s="6">
        <v>2</v>
      </c>
      <c r="C383" s="6">
        <v>0</v>
      </c>
      <c r="D383" s="6">
        <v>8</v>
      </c>
      <c r="E383" s="6">
        <v>0</v>
      </c>
      <c r="F383" s="5" t="s">
        <v>225</v>
      </c>
      <c r="G383" s="7">
        <v>7580031.1600000001</v>
      </c>
      <c r="H383" s="7">
        <v>1749366.33</v>
      </c>
      <c r="I383" s="7">
        <v>0</v>
      </c>
      <c r="J383" s="7">
        <v>9329397.4900000002</v>
      </c>
    </row>
    <row r="384" spans="1:10" x14ac:dyDescent="0.45">
      <c r="A384" s="2" t="s">
        <v>133</v>
      </c>
      <c r="B384" s="3">
        <v>2</v>
      </c>
      <c r="C384" s="3">
        <v>0</v>
      </c>
      <c r="D384" s="3">
        <v>9</v>
      </c>
      <c r="E384" s="3">
        <v>0</v>
      </c>
      <c r="F384" s="2" t="s">
        <v>224</v>
      </c>
      <c r="G384" s="4">
        <v>2484619.92</v>
      </c>
      <c r="H384" s="4">
        <v>555143.1</v>
      </c>
      <c r="I384" s="4">
        <v>0</v>
      </c>
      <c r="J384" s="4">
        <v>3039763.02</v>
      </c>
    </row>
    <row r="385" spans="1:10" x14ac:dyDescent="0.45">
      <c r="A385" s="5" t="s">
        <v>133</v>
      </c>
      <c r="B385" s="6">
        <v>2</v>
      </c>
      <c r="C385" s="6">
        <v>0</v>
      </c>
      <c r="D385" s="6">
        <v>15</v>
      </c>
      <c r="E385" s="6">
        <v>0</v>
      </c>
      <c r="F385" s="5" t="s">
        <v>222</v>
      </c>
      <c r="G385" s="7">
        <v>542204.34</v>
      </c>
      <c r="H385" s="7">
        <v>195612.01</v>
      </c>
      <c r="I385" s="7">
        <v>0</v>
      </c>
      <c r="J385" s="7">
        <v>737816.35</v>
      </c>
    </row>
    <row r="386" spans="1:10" x14ac:dyDescent="0.45">
      <c r="A386" s="2" t="s">
        <v>257</v>
      </c>
      <c r="B386" s="3">
        <v>0</v>
      </c>
      <c r="C386" s="3">
        <v>0</v>
      </c>
      <c r="D386" s="3">
        <v>0</v>
      </c>
      <c r="E386" s="3">
        <v>0</v>
      </c>
      <c r="F386" s="2" t="s">
        <v>258</v>
      </c>
      <c r="G386" s="4">
        <v>402401.79</v>
      </c>
      <c r="H386" s="4">
        <v>134133.93</v>
      </c>
      <c r="I386" s="4">
        <v>0</v>
      </c>
      <c r="J386" s="4">
        <v>536535.72</v>
      </c>
    </row>
    <row r="387" spans="1:10" x14ac:dyDescent="0.45">
      <c r="A387" s="5" t="s">
        <v>257</v>
      </c>
      <c r="B387" s="6">
        <v>2</v>
      </c>
      <c r="C387" s="6">
        <v>0</v>
      </c>
      <c r="D387" s="6">
        <v>2</v>
      </c>
      <c r="E387" s="6">
        <v>0</v>
      </c>
      <c r="F387" s="5" t="s">
        <v>227</v>
      </c>
      <c r="G387" s="7">
        <v>353962.83</v>
      </c>
      <c r="H387" s="7">
        <v>117987.61</v>
      </c>
      <c r="I387" s="7">
        <v>0</v>
      </c>
      <c r="J387" s="7">
        <v>471950.44</v>
      </c>
    </row>
    <row r="388" spans="1:10" x14ac:dyDescent="0.45">
      <c r="A388" s="2" t="s">
        <v>257</v>
      </c>
      <c r="B388" s="3">
        <v>2</v>
      </c>
      <c r="C388" s="3">
        <v>0</v>
      </c>
      <c r="D388" s="3">
        <v>7</v>
      </c>
      <c r="E388" s="3">
        <v>0</v>
      </c>
      <c r="F388" s="2" t="s">
        <v>226</v>
      </c>
      <c r="G388" s="4">
        <v>20272.439999999999</v>
      </c>
      <c r="H388" s="4">
        <v>6757.48</v>
      </c>
      <c r="I388" s="4">
        <v>0</v>
      </c>
      <c r="J388" s="4">
        <v>27029.919999999998</v>
      </c>
    </row>
    <row r="389" spans="1:10" x14ac:dyDescent="0.45">
      <c r="A389" s="5" t="s">
        <v>257</v>
      </c>
      <c r="B389" s="6">
        <v>2</v>
      </c>
      <c r="C389" s="6">
        <v>0</v>
      </c>
      <c r="D389" s="6">
        <v>8</v>
      </c>
      <c r="E389" s="6">
        <v>0</v>
      </c>
      <c r="F389" s="5" t="s">
        <v>225</v>
      </c>
      <c r="G389" s="7">
        <v>22607.64</v>
      </c>
      <c r="H389" s="7">
        <v>7535.88</v>
      </c>
      <c r="I389" s="7">
        <v>0</v>
      </c>
      <c r="J389" s="7">
        <v>30143.52</v>
      </c>
    </row>
    <row r="390" spans="1:10" x14ac:dyDescent="0.45">
      <c r="A390" s="2" t="s">
        <v>257</v>
      </c>
      <c r="B390" s="3">
        <v>2</v>
      </c>
      <c r="C390" s="3">
        <v>0</v>
      </c>
      <c r="D390" s="3">
        <v>9</v>
      </c>
      <c r="E390" s="3">
        <v>0</v>
      </c>
      <c r="F390" s="2" t="s">
        <v>224</v>
      </c>
      <c r="G390" s="4">
        <v>5558.88</v>
      </c>
      <c r="H390" s="4">
        <v>1852.96</v>
      </c>
      <c r="I390" s="4">
        <v>0</v>
      </c>
      <c r="J390" s="4">
        <v>7411.84</v>
      </c>
    </row>
    <row r="391" spans="1:10" x14ac:dyDescent="0.45">
      <c r="A391" s="5" t="s">
        <v>135</v>
      </c>
      <c r="B391" s="6">
        <v>0</v>
      </c>
      <c r="C391" s="6">
        <v>0</v>
      </c>
      <c r="D391" s="6">
        <v>0</v>
      </c>
      <c r="E391" s="6">
        <v>0</v>
      </c>
      <c r="F391" s="5" t="s">
        <v>136</v>
      </c>
      <c r="G391" s="7">
        <v>256352.34</v>
      </c>
      <c r="H391" s="7">
        <v>85450.78</v>
      </c>
      <c r="I391" s="7">
        <v>0</v>
      </c>
      <c r="J391" s="7">
        <v>341803.12</v>
      </c>
    </row>
    <row r="392" spans="1:10" x14ac:dyDescent="0.45">
      <c r="A392" s="2" t="s">
        <v>135</v>
      </c>
      <c r="B392" s="3">
        <v>1</v>
      </c>
      <c r="C392" s="3">
        <v>0</v>
      </c>
      <c r="D392" s="3">
        <v>1</v>
      </c>
      <c r="E392" s="3">
        <v>0</v>
      </c>
      <c r="F392" s="2" t="s">
        <v>24</v>
      </c>
      <c r="G392" s="4">
        <v>184767.48</v>
      </c>
      <c r="H392" s="4">
        <v>61589.16</v>
      </c>
      <c r="I392" s="4">
        <v>0</v>
      </c>
      <c r="J392" s="4">
        <v>246356.64</v>
      </c>
    </row>
    <row r="393" spans="1:10" x14ac:dyDescent="0.45">
      <c r="A393" s="5" t="s">
        <v>135</v>
      </c>
      <c r="B393" s="6">
        <v>2</v>
      </c>
      <c r="C393" s="6">
        <v>0</v>
      </c>
      <c r="D393" s="6">
        <v>2</v>
      </c>
      <c r="E393" s="6">
        <v>0</v>
      </c>
      <c r="F393" s="5" t="s">
        <v>227</v>
      </c>
      <c r="G393" s="7">
        <v>53574.18</v>
      </c>
      <c r="H393" s="7">
        <v>17858.060000000001</v>
      </c>
      <c r="I393" s="7">
        <v>0</v>
      </c>
      <c r="J393" s="7">
        <v>71432.240000000005</v>
      </c>
    </row>
    <row r="394" spans="1:10" x14ac:dyDescent="0.45">
      <c r="A394" s="2" t="s">
        <v>135</v>
      </c>
      <c r="B394" s="3">
        <v>2</v>
      </c>
      <c r="C394" s="3">
        <v>0</v>
      </c>
      <c r="D394" s="3">
        <v>7</v>
      </c>
      <c r="E394" s="3">
        <v>0</v>
      </c>
      <c r="F394" s="2" t="s">
        <v>226</v>
      </c>
      <c r="G394" s="4">
        <v>18010.68</v>
      </c>
      <c r="H394" s="4">
        <v>6003.56</v>
      </c>
      <c r="I394" s="4">
        <v>0</v>
      </c>
      <c r="J394" s="4">
        <v>24014.240000000002</v>
      </c>
    </row>
    <row r="395" spans="1:10" ht="23.25" x14ac:dyDescent="0.45">
      <c r="A395" s="5" t="s">
        <v>338</v>
      </c>
      <c r="B395" s="6">
        <v>0</v>
      </c>
      <c r="C395" s="6">
        <v>0</v>
      </c>
      <c r="D395" s="6">
        <v>0</v>
      </c>
      <c r="E395" s="6">
        <v>0</v>
      </c>
      <c r="F395" s="5" t="s">
        <v>339</v>
      </c>
      <c r="G395" s="7">
        <v>7482802.5499999998</v>
      </c>
      <c r="H395" s="7">
        <v>2073631.86</v>
      </c>
      <c r="I395" s="7">
        <v>0</v>
      </c>
      <c r="J395" s="7">
        <v>9556434.4100000001</v>
      </c>
    </row>
    <row r="396" spans="1:10" x14ac:dyDescent="0.45">
      <c r="A396" s="2" t="s">
        <v>338</v>
      </c>
      <c r="B396" s="3">
        <v>13</v>
      </c>
      <c r="C396" s="3">
        <v>0</v>
      </c>
      <c r="D396" s="3">
        <v>13</v>
      </c>
      <c r="E396" s="3">
        <v>0</v>
      </c>
      <c r="F396" s="2" t="s">
        <v>336</v>
      </c>
      <c r="G396" s="4">
        <v>7482802.5499999998</v>
      </c>
      <c r="H396" s="4">
        <v>2073631.86</v>
      </c>
      <c r="I396" s="4">
        <v>0</v>
      </c>
      <c r="J396" s="4">
        <v>9556434.4100000001</v>
      </c>
    </row>
    <row r="397" spans="1:10" x14ac:dyDescent="0.45">
      <c r="A397" s="5" t="s">
        <v>256</v>
      </c>
      <c r="B397" s="6">
        <v>0</v>
      </c>
      <c r="C397" s="6">
        <v>0</v>
      </c>
      <c r="D397" s="6">
        <v>0</v>
      </c>
      <c r="E397" s="6">
        <v>0</v>
      </c>
      <c r="F397" s="5" t="s">
        <v>255</v>
      </c>
      <c r="G397" s="7">
        <v>1505492.84</v>
      </c>
      <c r="H397" s="7">
        <v>277168.87</v>
      </c>
      <c r="I397" s="7">
        <v>0</v>
      </c>
      <c r="J397" s="7">
        <v>1782661.71</v>
      </c>
    </row>
    <row r="398" spans="1:10" ht="23.25" x14ac:dyDescent="0.45">
      <c r="A398" s="2" t="s">
        <v>253</v>
      </c>
      <c r="B398" s="3">
        <v>0</v>
      </c>
      <c r="C398" s="3">
        <v>0</v>
      </c>
      <c r="D398" s="3">
        <v>0</v>
      </c>
      <c r="E398" s="3">
        <v>0</v>
      </c>
      <c r="F398" s="2" t="s">
        <v>254</v>
      </c>
      <c r="G398" s="4">
        <v>1505492.84</v>
      </c>
      <c r="H398" s="4">
        <v>277168.87</v>
      </c>
      <c r="I398" s="4">
        <v>0</v>
      </c>
      <c r="J398" s="4">
        <v>1782661.71</v>
      </c>
    </row>
    <row r="399" spans="1:10" x14ac:dyDescent="0.45">
      <c r="A399" s="5" t="s">
        <v>253</v>
      </c>
      <c r="B399" s="6">
        <v>2</v>
      </c>
      <c r="C399" s="6">
        <v>0</v>
      </c>
      <c r="D399" s="6">
        <v>2</v>
      </c>
      <c r="E399" s="6">
        <v>0</v>
      </c>
      <c r="F399" s="5" t="s">
        <v>227</v>
      </c>
      <c r="G399" s="7">
        <v>617436.27</v>
      </c>
      <c r="H399" s="7">
        <v>0</v>
      </c>
      <c r="I399" s="7">
        <v>0</v>
      </c>
      <c r="J399" s="7">
        <v>617436.27</v>
      </c>
    </row>
    <row r="400" spans="1:10" x14ac:dyDescent="0.45">
      <c r="A400" s="2" t="s">
        <v>253</v>
      </c>
      <c r="B400" s="3">
        <v>2</v>
      </c>
      <c r="C400" s="3">
        <v>0</v>
      </c>
      <c r="D400" s="3">
        <v>7</v>
      </c>
      <c r="E400" s="3">
        <v>0</v>
      </c>
      <c r="F400" s="2" t="s">
        <v>226</v>
      </c>
      <c r="G400" s="4">
        <v>345972.41</v>
      </c>
      <c r="H400" s="4">
        <v>35597.21</v>
      </c>
      <c r="I400" s="4">
        <v>0</v>
      </c>
      <c r="J400" s="4">
        <v>381569.62</v>
      </c>
    </row>
    <row r="401" spans="1:10" x14ac:dyDescent="0.45">
      <c r="A401" s="5" t="s">
        <v>253</v>
      </c>
      <c r="B401" s="6">
        <v>2</v>
      </c>
      <c r="C401" s="6">
        <v>0</v>
      </c>
      <c r="D401" s="6">
        <v>8</v>
      </c>
      <c r="E401" s="6">
        <v>0</v>
      </c>
      <c r="F401" s="5" t="s">
        <v>225</v>
      </c>
      <c r="G401" s="7">
        <v>542084.16</v>
      </c>
      <c r="H401" s="7">
        <v>0</v>
      </c>
      <c r="I401" s="7">
        <v>0</v>
      </c>
      <c r="J401" s="7">
        <v>542084.16</v>
      </c>
    </row>
    <row r="402" spans="1:10" x14ac:dyDescent="0.45">
      <c r="A402" s="2" t="s">
        <v>253</v>
      </c>
      <c r="B402" s="3">
        <v>2</v>
      </c>
      <c r="C402" s="3">
        <v>0</v>
      </c>
      <c r="D402" s="3">
        <v>15</v>
      </c>
      <c r="E402" s="3">
        <v>0</v>
      </c>
      <c r="F402" s="2" t="s">
        <v>222</v>
      </c>
      <c r="G402" s="4">
        <v>0</v>
      </c>
      <c r="H402" s="4">
        <v>241571.66</v>
      </c>
      <c r="I402" s="4">
        <v>0</v>
      </c>
      <c r="J402" s="4">
        <v>241571.66</v>
      </c>
    </row>
    <row r="403" spans="1:10" x14ac:dyDescent="0.45">
      <c r="A403" s="5" t="s">
        <v>252</v>
      </c>
      <c r="B403" s="6">
        <v>0</v>
      </c>
      <c r="C403" s="6">
        <v>0</v>
      </c>
      <c r="D403" s="6">
        <v>0</v>
      </c>
      <c r="E403" s="6">
        <v>0</v>
      </c>
      <c r="F403" s="5" t="s">
        <v>251</v>
      </c>
      <c r="G403" s="7">
        <v>28008265.32</v>
      </c>
      <c r="H403" s="7">
        <v>6058623.5899999999</v>
      </c>
      <c r="I403" s="7">
        <v>0</v>
      </c>
      <c r="J403" s="7">
        <v>34066888.909999996</v>
      </c>
    </row>
    <row r="404" spans="1:10" x14ac:dyDescent="0.45">
      <c r="A404" s="2" t="s">
        <v>250</v>
      </c>
      <c r="B404" s="3">
        <v>0</v>
      </c>
      <c r="C404" s="3">
        <v>0</v>
      </c>
      <c r="D404" s="3">
        <v>0</v>
      </c>
      <c r="E404" s="3">
        <v>0</v>
      </c>
      <c r="F404" s="2" t="s">
        <v>249</v>
      </c>
      <c r="G404" s="4">
        <v>23119629.280000001</v>
      </c>
      <c r="H404" s="4">
        <v>4512672.46</v>
      </c>
      <c r="I404" s="4">
        <v>0</v>
      </c>
      <c r="J404" s="4">
        <v>27632301.739999998</v>
      </c>
    </row>
    <row r="405" spans="1:10" x14ac:dyDescent="0.45">
      <c r="A405" s="5" t="s">
        <v>247</v>
      </c>
      <c r="B405" s="6">
        <v>0</v>
      </c>
      <c r="C405" s="6">
        <v>0</v>
      </c>
      <c r="D405" s="6">
        <v>0</v>
      </c>
      <c r="E405" s="6">
        <v>0</v>
      </c>
      <c r="F405" s="5" t="s">
        <v>248</v>
      </c>
      <c r="G405" s="7">
        <v>23119629.280000001</v>
      </c>
      <c r="H405" s="7">
        <v>4512672.46</v>
      </c>
      <c r="I405" s="7">
        <v>0</v>
      </c>
      <c r="J405" s="7">
        <v>27632301.739999998</v>
      </c>
    </row>
    <row r="406" spans="1:10" x14ac:dyDescent="0.45">
      <c r="A406" s="2" t="s">
        <v>247</v>
      </c>
      <c r="B406" s="3">
        <v>2</v>
      </c>
      <c r="C406" s="3">
        <v>0</v>
      </c>
      <c r="D406" s="3">
        <v>2</v>
      </c>
      <c r="E406" s="3">
        <v>0</v>
      </c>
      <c r="F406" s="2" t="s">
        <v>227</v>
      </c>
      <c r="G406" s="4">
        <v>5831528.1500000004</v>
      </c>
      <c r="H406" s="4">
        <v>254654.82</v>
      </c>
      <c r="I406" s="4">
        <v>0</v>
      </c>
      <c r="J406" s="4">
        <v>6086182.9699999997</v>
      </c>
    </row>
    <row r="407" spans="1:10" x14ac:dyDescent="0.45">
      <c r="A407" s="5" t="s">
        <v>247</v>
      </c>
      <c r="B407" s="6">
        <v>2</v>
      </c>
      <c r="C407" s="6">
        <v>0</v>
      </c>
      <c r="D407" s="6">
        <v>7</v>
      </c>
      <c r="E407" s="6">
        <v>0</v>
      </c>
      <c r="F407" s="5" t="s">
        <v>226</v>
      </c>
      <c r="G407" s="7">
        <v>3554197.6</v>
      </c>
      <c r="H407" s="7">
        <v>543390.32999999996</v>
      </c>
      <c r="I407" s="7">
        <v>0</v>
      </c>
      <c r="J407" s="7">
        <v>4097587.93</v>
      </c>
    </row>
    <row r="408" spans="1:10" x14ac:dyDescent="0.45">
      <c r="A408" s="2" t="s">
        <v>247</v>
      </c>
      <c r="B408" s="3">
        <v>2</v>
      </c>
      <c r="C408" s="3">
        <v>0</v>
      </c>
      <c r="D408" s="3">
        <v>8</v>
      </c>
      <c r="E408" s="3">
        <v>0</v>
      </c>
      <c r="F408" s="2" t="s">
        <v>225</v>
      </c>
      <c r="G408" s="4">
        <v>4678584.0199999996</v>
      </c>
      <c r="H408" s="4">
        <v>1952747.28</v>
      </c>
      <c r="I408" s="4">
        <v>0</v>
      </c>
      <c r="J408" s="4">
        <v>6631331.2999999998</v>
      </c>
    </row>
    <row r="409" spans="1:10" x14ac:dyDescent="0.45">
      <c r="A409" s="5" t="s">
        <v>247</v>
      </c>
      <c r="B409" s="6">
        <v>2</v>
      </c>
      <c r="C409" s="6">
        <v>0</v>
      </c>
      <c r="D409" s="6">
        <v>9</v>
      </c>
      <c r="E409" s="6">
        <v>0</v>
      </c>
      <c r="F409" s="5" t="s">
        <v>224</v>
      </c>
      <c r="G409" s="7">
        <v>7841480.7599999998</v>
      </c>
      <c r="H409" s="7">
        <v>446487.09</v>
      </c>
      <c r="I409" s="7">
        <v>0</v>
      </c>
      <c r="J409" s="7">
        <v>8287967.8499999996</v>
      </c>
    </row>
    <row r="410" spans="1:10" x14ac:dyDescent="0.45">
      <c r="A410" s="2" t="s">
        <v>247</v>
      </c>
      <c r="B410" s="3">
        <v>2</v>
      </c>
      <c r="C410" s="3">
        <v>0</v>
      </c>
      <c r="D410" s="3">
        <v>15</v>
      </c>
      <c r="E410" s="3">
        <v>0</v>
      </c>
      <c r="F410" s="2" t="s">
        <v>222</v>
      </c>
      <c r="G410" s="4">
        <v>1213838.75</v>
      </c>
      <c r="H410" s="4">
        <v>1315392.94</v>
      </c>
      <c r="I410" s="4">
        <v>0</v>
      </c>
      <c r="J410" s="4">
        <v>2529231.69</v>
      </c>
    </row>
    <row r="411" spans="1:10" x14ac:dyDescent="0.45">
      <c r="A411" s="5" t="s">
        <v>246</v>
      </c>
      <c r="B411" s="6">
        <v>0</v>
      </c>
      <c r="C411" s="6">
        <v>0</v>
      </c>
      <c r="D411" s="6">
        <v>0</v>
      </c>
      <c r="E411" s="6">
        <v>0</v>
      </c>
      <c r="F411" s="5" t="s">
        <v>245</v>
      </c>
      <c r="G411" s="7">
        <v>4888636.04</v>
      </c>
      <c r="H411" s="7">
        <v>1545951.13</v>
      </c>
      <c r="I411" s="7">
        <v>0</v>
      </c>
      <c r="J411" s="7">
        <v>6434587.1699999999</v>
      </c>
    </row>
    <row r="412" spans="1:10" x14ac:dyDescent="0.45">
      <c r="A412" s="2" t="s">
        <v>243</v>
      </c>
      <c r="B412" s="3">
        <v>0</v>
      </c>
      <c r="C412" s="3">
        <v>0</v>
      </c>
      <c r="D412" s="3">
        <v>0</v>
      </c>
      <c r="E412" s="3">
        <v>0</v>
      </c>
      <c r="F412" s="2" t="s">
        <v>244</v>
      </c>
      <c r="G412" s="4">
        <v>4888636.04</v>
      </c>
      <c r="H412" s="4">
        <v>1545951.13</v>
      </c>
      <c r="I412" s="4">
        <v>0</v>
      </c>
      <c r="J412" s="4">
        <v>6434587.1699999999</v>
      </c>
    </row>
    <row r="413" spans="1:10" x14ac:dyDescent="0.45">
      <c r="A413" s="5" t="s">
        <v>243</v>
      </c>
      <c r="B413" s="6">
        <v>2</v>
      </c>
      <c r="C413" s="6">
        <v>0</v>
      </c>
      <c r="D413" s="6">
        <v>2</v>
      </c>
      <c r="E413" s="6">
        <v>0</v>
      </c>
      <c r="F413" s="5" t="s">
        <v>227</v>
      </c>
      <c r="G413" s="7">
        <v>1117596.8</v>
      </c>
      <c r="H413" s="7">
        <v>1197559.95</v>
      </c>
      <c r="I413" s="7">
        <v>0</v>
      </c>
      <c r="J413" s="7">
        <v>2315156.75</v>
      </c>
    </row>
    <row r="414" spans="1:10" x14ac:dyDescent="0.45">
      <c r="A414" s="2" t="s">
        <v>243</v>
      </c>
      <c r="B414" s="3">
        <v>2</v>
      </c>
      <c r="C414" s="3">
        <v>0</v>
      </c>
      <c r="D414" s="3">
        <v>7</v>
      </c>
      <c r="E414" s="3">
        <v>0</v>
      </c>
      <c r="F414" s="2" t="s">
        <v>226</v>
      </c>
      <c r="G414" s="4">
        <v>3579689.86</v>
      </c>
      <c r="H414" s="4">
        <v>348391.18</v>
      </c>
      <c r="I414" s="4">
        <v>0</v>
      </c>
      <c r="J414" s="4">
        <v>3928081.04</v>
      </c>
    </row>
    <row r="415" spans="1:10" x14ac:dyDescent="0.45">
      <c r="A415" s="5" t="s">
        <v>243</v>
      </c>
      <c r="B415" s="6">
        <v>2</v>
      </c>
      <c r="C415" s="6">
        <v>0</v>
      </c>
      <c r="D415" s="6">
        <v>9</v>
      </c>
      <c r="E415" s="6">
        <v>0</v>
      </c>
      <c r="F415" s="5" t="s">
        <v>224</v>
      </c>
      <c r="G415" s="7">
        <v>191349.38</v>
      </c>
      <c r="H415" s="7">
        <v>0</v>
      </c>
      <c r="I415" s="7">
        <v>0</v>
      </c>
      <c r="J415" s="7">
        <v>191349.38</v>
      </c>
    </row>
    <row r="416" spans="1:10" x14ac:dyDescent="0.45">
      <c r="A416" s="2" t="s">
        <v>241</v>
      </c>
      <c r="B416" s="3">
        <v>0</v>
      </c>
      <c r="C416" s="3">
        <v>0</v>
      </c>
      <c r="D416" s="3">
        <v>0</v>
      </c>
      <c r="E416" s="3">
        <v>0</v>
      </c>
      <c r="F416" s="2" t="s">
        <v>242</v>
      </c>
      <c r="G416" s="4">
        <v>0</v>
      </c>
      <c r="H416" s="4">
        <v>175187.53</v>
      </c>
      <c r="I416" s="4">
        <v>-175187.53</v>
      </c>
      <c r="J416" s="4">
        <v>0</v>
      </c>
    </row>
    <row r="417" spans="1:10" x14ac:dyDescent="0.45">
      <c r="A417" s="5" t="s">
        <v>241</v>
      </c>
      <c r="B417" s="6">
        <v>2</v>
      </c>
      <c r="C417" s="6">
        <v>0</v>
      </c>
      <c r="D417" s="6">
        <v>9</v>
      </c>
      <c r="E417" s="6">
        <v>0</v>
      </c>
      <c r="F417" s="5" t="s">
        <v>224</v>
      </c>
      <c r="G417" s="7">
        <v>19947.55</v>
      </c>
      <c r="H417" s="7">
        <v>5076.49</v>
      </c>
      <c r="I417" s="7">
        <v>0</v>
      </c>
      <c r="J417" s="7">
        <v>25024.04</v>
      </c>
    </row>
    <row r="418" spans="1:10" x14ac:dyDescent="0.45">
      <c r="A418" s="2" t="s">
        <v>241</v>
      </c>
      <c r="B418" s="3">
        <v>2</v>
      </c>
      <c r="C418" s="3">
        <v>0</v>
      </c>
      <c r="D418" s="3">
        <v>15</v>
      </c>
      <c r="E418" s="3">
        <v>0</v>
      </c>
      <c r="F418" s="2" t="s">
        <v>222</v>
      </c>
      <c r="G418" s="4">
        <v>5721.08</v>
      </c>
      <c r="H418" s="4">
        <v>0</v>
      </c>
      <c r="I418" s="4">
        <v>0</v>
      </c>
      <c r="J418" s="4">
        <v>5721.08</v>
      </c>
    </row>
    <row r="419" spans="1:10" x14ac:dyDescent="0.45">
      <c r="A419" s="5" t="s">
        <v>241</v>
      </c>
      <c r="B419" s="6">
        <v>2</v>
      </c>
      <c r="C419" s="6">
        <v>0</v>
      </c>
      <c r="D419" s="6">
        <v>17</v>
      </c>
      <c r="E419" s="6">
        <v>0</v>
      </c>
      <c r="F419" s="5" t="s">
        <v>231</v>
      </c>
      <c r="G419" s="7">
        <v>510333.12</v>
      </c>
      <c r="H419" s="7">
        <v>170111.04</v>
      </c>
      <c r="I419" s="7">
        <v>0</v>
      </c>
      <c r="J419" s="7">
        <v>680444.16</v>
      </c>
    </row>
    <row r="420" spans="1:10" x14ac:dyDescent="0.45">
      <c r="A420" s="2" t="s">
        <v>241</v>
      </c>
      <c r="B420" s="3">
        <v>2</v>
      </c>
      <c r="C420" s="3">
        <v>0</v>
      </c>
      <c r="D420" s="3">
        <v>50</v>
      </c>
      <c r="E420" s="3">
        <v>0</v>
      </c>
      <c r="F420" s="2" t="s">
        <v>240</v>
      </c>
      <c r="G420" s="4">
        <v>-536001.75</v>
      </c>
      <c r="H420" s="4">
        <v>0</v>
      </c>
      <c r="I420" s="4">
        <v>-175187.53</v>
      </c>
      <c r="J420" s="4">
        <v>-711189.28</v>
      </c>
    </row>
    <row r="421" spans="1:10" x14ac:dyDescent="0.45">
      <c r="A421" s="5" t="s">
        <v>137</v>
      </c>
      <c r="B421" s="6">
        <v>0</v>
      </c>
      <c r="C421" s="6">
        <v>0</v>
      </c>
      <c r="D421" s="6">
        <v>0</v>
      </c>
      <c r="E421" s="6">
        <v>0</v>
      </c>
      <c r="F421" s="5" t="s">
        <v>138</v>
      </c>
      <c r="G421" s="7">
        <v>896994.4</v>
      </c>
      <c r="H421" s="7">
        <v>0</v>
      </c>
      <c r="I421" s="7">
        <v>0</v>
      </c>
      <c r="J421" s="7">
        <v>896994.4</v>
      </c>
    </row>
    <row r="422" spans="1:10" x14ac:dyDescent="0.45">
      <c r="A422" s="2" t="s">
        <v>139</v>
      </c>
      <c r="B422" s="3">
        <v>0</v>
      </c>
      <c r="C422" s="3">
        <v>0</v>
      </c>
      <c r="D422" s="3">
        <v>0</v>
      </c>
      <c r="E422" s="3">
        <v>0</v>
      </c>
      <c r="F422" s="2" t="s">
        <v>140</v>
      </c>
      <c r="G422" s="4">
        <v>896994.4</v>
      </c>
      <c r="H422" s="4">
        <v>0</v>
      </c>
      <c r="I422" s="4">
        <v>0</v>
      </c>
      <c r="J422" s="4">
        <v>896994.4</v>
      </c>
    </row>
    <row r="423" spans="1:10" x14ac:dyDescent="0.45">
      <c r="A423" s="5" t="s">
        <v>139</v>
      </c>
      <c r="B423" s="6">
        <v>1</v>
      </c>
      <c r="C423" s="6">
        <v>0</v>
      </c>
      <c r="D423" s="6">
        <v>16</v>
      </c>
      <c r="E423" s="6">
        <v>0</v>
      </c>
      <c r="F423" s="5" t="s">
        <v>141</v>
      </c>
      <c r="G423" s="7">
        <v>896994.4</v>
      </c>
      <c r="H423" s="7">
        <v>0</v>
      </c>
      <c r="I423" s="7">
        <v>0</v>
      </c>
      <c r="J423" s="7">
        <v>896994.4</v>
      </c>
    </row>
    <row r="424" spans="1:10" ht="23.25" x14ac:dyDescent="0.45">
      <c r="A424" s="2" t="s">
        <v>142</v>
      </c>
      <c r="B424" s="3">
        <v>0</v>
      </c>
      <c r="C424" s="3">
        <v>0</v>
      </c>
      <c r="D424" s="3">
        <v>0</v>
      </c>
      <c r="E424" s="3">
        <v>0</v>
      </c>
      <c r="F424" s="2" t="s">
        <v>143</v>
      </c>
      <c r="G424" s="4">
        <v>9549473.2100000009</v>
      </c>
      <c r="H424" s="4">
        <v>0</v>
      </c>
      <c r="I424" s="4">
        <v>0</v>
      </c>
      <c r="J424" s="4">
        <v>9549473.2100000009</v>
      </c>
    </row>
    <row r="425" spans="1:10" x14ac:dyDescent="0.45">
      <c r="A425" s="5" t="s">
        <v>142</v>
      </c>
      <c r="B425" s="6">
        <v>1</v>
      </c>
      <c r="C425" s="6">
        <v>0</v>
      </c>
      <c r="D425" s="6">
        <v>1</v>
      </c>
      <c r="E425" s="6">
        <v>0</v>
      </c>
      <c r="F425" s="5" t="s">
        <v>24</v>
      </c>
      <c r="G425" s="7">
        <v>9549094.7699999996</v>
      </c>
      <c r="H425" s="7">
        <v>0</v>
      </c>
      <c r="I425" s="7">
        <v>0</v>
      </c>
      <c r="J425" s="7">
        <v>9549094.7699999996</v>
      </c>
    </row>
    <row r="426" spans="1:10" x14ac:dyDescent="0.45">
      <c r="A426" s="2" t="s">
        <v>142</v>
      </c>
      <c r="B426" s="3">
        <v>2</v>
      </c>
      <c r="C426" s="3">
        <v>0</v>
      </c>
      <c r="D426" s="3">
        <v>2</v>
      </c>
      <c r="E426" s="3">
        <v>0</v>
      </c>
      <c r="F426" s="2" t="s">
        <v>227</v>
      </c>
      <c r="G426" s="4">
        <v>378.44</v>
      </c>
      <c r="H426" s="4">
        <v>0</v>
      </c>
      <c r="I426" s="4">
        <v>0</v>
      </c>
      <c r="J426" s="4">
        <v>378.44</v>
      </c>
    </row>
    <row r="427" spans="1:10" ht="23.25" x14ac:dyDescent="0.45">
      <c r="A427" s="5" t="s">
        <v>239</v>
      </c>
      <c r="B427" s="6">
        <v>0</v>
      </c>
      <c r="C427" s="6">
        <v>0</v>
      </c>
      <c r="D427" s="6">
        <v>0</v>
      </c>
      <c r="E427" s="6">
        <v>0</v>
      </c>
      <c r="F427" s="5" t="s">
        <v>238</v>
      </c>
      <c r="G427" s="7">
        <v>827251.36</v>
      </c>
      <c r="H427" s="7">
        <v>278057.40000000002</v>
      </c>
      <c r="I427" s="7">
        <v>0</v>
      </c>
      <c r="J427" s="7">
        <v>1105308.76</v>
      </c>
    </row>
    <row r="428" spans="1:10" x14ac:dyDescent="0.45">
      <c r="A428" s="2" t="s">
        <v>236</v>
      </c>
      <c r="B428" s="3">
        <v>0</v>
      </c>
      <c r="C428" s="3">
        <v>0</v>
      </c>
      <c r="D428" s="3">
        <v>0</v>
      </c>
      <c r="E428" s="3">
        <v>0</v>
      </c>
      <c r="F428" s="2" t="s">
        <v>237</v>
      </c>
      <c r="G428" s="4">
        <v>827251.36</v>
      </c>
      <c r="H428" s="4">
        <v>278057.40000000002</v>
      </c>
      <c r="I428" s="4">
        <v>0</v>
      </c>
      <c r="J428" s="4">
        <v>1105308.76</v>
      </c>
    </row>
    <row r="429" spans="1:10" x14ac:dyDescent="0.45">
      <c r="A429" s="5" t="s">
        <v>236</v>
      </c>
      <c r="B429" s="6">
        <v>2</v>
      </c>
      <c r="C429" s="6">
        <v>0</v>
      </c>
      <c r="D429" s="6">
        <v>2</v>
      </c>
      <c r="E429" s="6">
        <v>0</v>
      </c>
      <c r="F429" s="5" t="s">
        <v>227</v>
      </c>
      <c r="G429" s="7">
        <v>273932.09000000003</v>
      </c>
      <c r="H429" s="7">
        <v>90032.1</v>
      </c>
      <c r="I429" s="7">
        <v>0</v>
      </c>
      <c r="J429" s="7">
        <v>363964.19</v>
      </c>
    </row>
    <row r="430" spans="1:10" x14ac:dyDescent="0.45">
      <c r="A430" s="2" t="s">
        <v>236</v>
      </c>
      <c r="B430" s="3">
        <v>2</v>
      </c>
      <c r="C430" s="3">
        <v>0</v>
      </c>
      <c r="D430" s="3">
        <v>7</v>
      </c>
      <c r="E430" s="3">
        <v>0</v>
      </c>
      <c r="F430" s="2" t="s">
        <v>226</v>
      </c>
      <c r="G430" s="4">
        <v>184726.26</v>
      </c>
      <c r="H430" s="4">
        <v>62923.95</v>
      </c>
      <c r="I430" s="4">
        <v>0</v>
      </c>
      <c r="J430" s="4">
        <v>247650.21</v>
      </c>
    </row>
    <row r="431" spans="1:10" x14ac:dyDescent="0.45">
      <c r="A431" s="5" t="s">
        <v>236</v>
      </c>
      <c r="B431" s="6">
        <v>2</v>
      </c>
      <c r="C431" s="6">
        <v>0</v>
      </c>
      <c r="D431" s="6">
        <v>8</v>
      </c>
      <c r="E431" s="6">
        <v>0</v>
      </c>
      <c r="F431" s="5" t="s">
        <v>225</v>
      </c>
      <c r="G431" s="7">
        <v>186760.4</v>
      </c>
      <c r="H431" s="7">
        <v>64519.29</v>
      </c>
      <c r="I431" s="7">
        <v>0</v>
      </c>
      <c r="J431" s="7">
        <v>251279.69</v>
      </c>
    </row>
    <row r="432" spans="1:10" x14ac:dyDescent="0.45">
      <c r="A432" s="2" t="s">
        <v>236</v>
      </c>
      <c r="B432" s="3">
        <v>2</v>
      </c>
      <c r="C432" s="3">
        <v>0</v>
      </c>
      <c r="D432" s="3">
        <v>9</v>
      </c>
      <c r="E432" s="3">
        <v>0</v>
      </c>
      <c r="F432" s="2" t="s">
        <v>224</v>
      </c>
      <c r="G432" s="4">
        <v>131792.43</v>
      </c>
      <c r="H432" s="4">
        <v>43719.28</v>
      </c>
      <c r="I432" s="4">
        <v>0</v>
      </c>
      <c r="J432" s="4">
        <v>175511.71</v>
      </c>
    </row>
    <row r="433" spans="1:10" x14ac:dyDescent="0.45">
      <c r="A433" s="5" t="s">
        <v>236</v>
      </c>
      <c r="B433" s="6">
        <v>2</v>
      </c>
      <c r="C433" s="6">
        <v>0</v>
      </c>
      <c r="D433" s="6">
        <v>15</v>
      </c>
      <c r="E433" s="6">
        <v>0</v>
      </c>
      <c r="F433" s="5" t="s">
        <v>222</v>
      </c>
      <c r="G433" s="7">
        <v>50040.18</v>
      </c>
      <c r="H433" s="7">
        <v>16862.78</v>
      </c>
      <c r="I433" s="7">
        <v>0</v>
      </c>
      <c r="J433" s="7">
        <v>66902.960000000006</v>
      </c>
    </row>
    <row r="434" spans="1:10" x14ac:dyDescent="0.45">
      <c r="A434" s="2" t="s">
        <v>144</v>
      </c>
      <c r="B434" s="3">
        <v>0</v>
      </c>
      <c r="C434" s="3">
        <v>0</v>
      </c>
      <c r="D434" s="3">
        <v>0</v>
      </c>
      <c r="E434" s="3">
        <v>0</v>
      </c>
      <c r="F434" s="2" t="s">
        <v>145</v>
      </c>
      <c r="G434" s="4">
        <v>-155560139.08000001</v>
      </c>
      <c r="H434" s="4">
        <v>11696204.91</v>
      </c>
      <c r="I434" s="4">
        <v>-29623934</v>
      </c>
      <c r="J434" s="4">
        <v>-173487868.16999999</v>
      </c>
    </row>
    <row r="435" spans="1:10" x14ac:dyDescent="0.45">
      <c r="A435" s="5" t="s">
        <v>146</v>
      </c>
      <c r="B435" s="6">
        <v>0</v>
      </c>
      <c r="C435" s="6">
        <v>0</v>
      </c>
      <c r="D435" s="6">
        <v>0</v>
      </c>
      <c r="E435" s="6">
        <v>0</v>
      </c>
      <c r="F435" s="5" t="s">
        <v>147</v>
      </c>
      <c r="G435" s="7">
        <v>-163550162.34</v>
      </c>
      <c r="H435" s="7">
        <v>0</v>
      </c>
      <c r="I435" s="7">
        <v>-28116310.84</v>
      </c>
      <c r="J435" s="7">
        <v>-191666473.18000001</v>
      </c>
    </row>
    <row r="436" spans="1:10" x14ac:dyDescent="0.45">
      <c r="A436" s="2" t="s">
        <v>146</v>
      </c>
      <c r="B436" s="3">
        <v>1</v>
      </c>
      <c r="C436" s="3">
        <v>0</v>
      </c>
      <c r="D436" s="3">
        <v>1</v>
      </c>
      <c r="E436" s="3">
        <v>0</v>
      </c>
      <c r="F436" s="2" t="s">
        <v>24</v>
      </c>
      <c r="G436" s="4">
        <v>-14684539.01</v>
      </c>
      <c r="H436" s="4">
        <v>0</v>
      </c>
      <c r="I436" s="4">
        <v>-3256726.73</v>
      </c>
      <c r="J436" s="4">
        <v>-17941265.739999998</v>
      </c>
    </row>
    <row r="437" spans="1:10" x14ac:dyDescent="0.45">
      <c r="A437" s="5" t="s">
        <v>146</v>
      </c>
      <c r="B437" s="6">
        <v>1</v>
      </c>
      <c r="C437" s="6">
        <v>0</v>
      </c>
      <c r="D437" s="6">
        <v>16</v>
      </c>
      <c r="E437" s="6">
        <v>0</v>
      </c>
      <c r="F437" s="5" t="s">
        <v>141</v>
      </c>
      <c r="G437" s="7">
        <v>-6000.24</v>
      </c>
      <c r="H437" s="7">
        <v>0</v>
      </c>
      <c r="I437" s="7">
        <v>0</v>
      </c>
      <c r="J437" s="7">
        <v>-6000.24</v>
      </c>
    </row>
    <row r="438" spans="1:10" x14ac:dyDescent="0.45">
      <c r="A438" s="2" t="s">
        <v>146</v>
      </c>
      <c r="B438" s="3">
        <v>2</v>
      </c>
      <c r="C438" s="3">
        <v>0</v>
      </c>
      <c r="D438" s="3">
        <v>2</v>
      </c>
      <c r="E438" s="3">
        <v>0</v>
      </c>
      <c r="F438" s="2" t="s">
        <v>227</v>
      </c>
      <c r="G438" s="4">
        <v>-63301075.270000003</v>
      </c>
      <c r="H438" s="4">
        <v>0</v>
      </c>
      <c r="I438" s="4">
        <v>-20996050.170000002</v>
      </c>
      <c r="J438" s="4">
        <v>-84297125.439999998</v>
      </c>
    </row>
    <row r="439" spans="1:10" x14ac:dyDescent="0.45">
      <c r="A439" s="5" t="s">
        <v>146</v>
      </c>
      <c r="B439" s="6">
        <v>2</v>
      </c>
      <c r="C439" s="6">
        <v>0</v>
      </c>
      <c r="D439" s="6">
        <v>7</v>
      </c>
      <c r="E439" s="6">
        <v>0</v>
      </c>
      <c r="F439" s="5" t="s">
        <v>226</v>
      </c>
      <c r="G439" s="7">
        <v>-34932157.939999998</v>
      </c>
      <c r="H439" s="7">
        <v>0</v>
      </c>
      <c r="I439" s="7">
        <v>-2605821.34</v>
      </c>
      <c r="J439" s="7">
        <v>-37537979.280000001</v>
      </c>
    </row>
    <row r="440" spans="1:10" x14ac:dyDescent="0.45">
      <c r="A440" s="2" t="s">
        <v>146</v>
      </c>
      <c r="B440" s="3">
        <v>2</v>
      </c>
      <c r="C440" s="3">
        <v>0</v>
      </c>
      <c r="D440" s="3">
        <v>8</v>
      </c>
      <c r="E440" s="3">
        <v>0</v>
      </c>
      <c r="F440" s="2" t="s">
        <v>225</v>
      </c>
      <c r="G440" s="4">
        <v>-25335585.91</v>
      </c>
      <c r="H440" s="4">
        <v>0</v>
      </c>
      <c r="I440" s="4">
        <v>0</v>
      </c>
      <c r="J440" s="4">
        <v>-25335585.91</v>
      </c>
    </row>
    <row r="441" spans="1:10" x14ac:dyDescent="0.45">
      <c r="A441" s="5" t="s">
        <v>146</v>
      </c>
      <c r="B441" s="6">
        <v>2</v>
      </c>
      <c r="C441" s="6">
        <v>0</v>
      </c>
      <c r="D441" s="6">
        <v>9</v>
      </c>
      <c r="E441" s="6">
        <v>0</v>
      </c>
      <c r="F441" s="5" t="s">
        <v>224</v>
      </c>
      <c r="G441" s="7">
        <v>-14903065.310000001</v>
      </c>
      <c r="H441" s="7">
        <v>0</v>
      </c>
      <c r="I441" s="7">
        <v>0</v>
      </c>
      <c r="J441" s="7">
        <v>-14903065.310000001</v>
      </c>
    </row>
    <row r="442" spans="1:10" x14ac:dyDescent="0.45">
      <c r="A442" s="2" t="s">
        <v>146</v>
      </c>
      <c r="B442" s="3">
        <v>2</v>
      </c>
      <c r="C442" s="3">
        <v>0</v>
      </c>
      <c r="D442" s="3">
        <v>10</v>
      </c>
      <c r="E442" s="3">
        <v>0</v>
      </c>
      <c r="F442" s="2" t="s">
        <v>232</v>
      </c>
      <c r="G442" s="4">
        <v>-1698.14</v>
      </c>
      <c r="H442" s="4">
        <v>0</v>
      </c>
      <c r="I442" s="4">
        <v>-702</v>
      </c>
      <c r="J442" s="4">
        <v>-2400.14</v>
      </c>
    </row>
    <row r="443" spans="1:10" x14ac:dyDescent="0.45">
      <c r="A443" s="5" t="s">
        <v>146</v>
      </c>
      <c r="B443" s="6">
        <v>2</v>
      </c>
      <c r="C443" s="6">
        <v>0</v>
      </c>
      <c r="D443" s="6">
        <v>15</v>
      </c>
      <c r="E443" s="6">
        <v>0</v>
      </c>
      <c r="F443" s="5" t="s">
        <v>222</v>
      </c>
      <c r="G443" s="7">
        <v>-5790298.2699999996</v>
      </c>
      <c r="H443" s="7">
        <v>0</v>
      </c>
      <c r="I443" s="7">
        <v>0</v>
      </c>
      <c r="J443" s="7">
        <v>-5790298.2699999996</v>
      </c>
    </row>
    <row r="444" spans="1:10" x14ac:dyDescent="0.45">
      <c r="A444" s="2" t="s">
        <v>146</v>
      </c>
      <c r="B444" s="3">
        <v>2</v>
      </c>
      <c r="C444" s="3">
        <v>0</v>
      </c>
      <c r="D444" s="3">
        <v>17</v>
      </c>
      <c r="E444" s="3">
        <v>0</v>
      </c>
      <c r="F444" s="2" t="s">
        <v>231</v>
      </c>
      <c r="G444" s="4">
        <v>-2438341.66</v>
      </c>
      <c r="H444" s="4">
        <v>0</v>
      </c>
      <c r="I444" s="4">
        <v>-683922.22</v>
      </c>
      <c r="J444" s="4">
        <v>-3122263.88</v>
      </c>
    </row>
    <row r="445" spans="1:10" x14ac:dyDescent="0.45">
      <c r="A445" s="5" t="s">
        <v>146</v>
      </c>
      <c r="B445" s="6">
        <v>13</v>
      </c>
      <c r="C445" s="6">
        <v>0</v>
      </c>
      <c r="D445" s="6">
        <v>13</v>
      </c>
      <c r="E445" s="6">
        <v>0</v>
      </c>
      <c r="F445" s="5" t="s">
        <v>336</v>
      </c>
      <c r="G445" s="7">
        <v>-2157400.59</v>
      </c>
      <c r="H445" s="7">
        <v>0</v>
      </c>
      <c r="I445" s="7">
        <v>-573088.38</v>
      </c>
      <c r="J445" s="7">
        <v>-2730488.97</v>
      </c>
    </row>
    <row r="446" spans="1:10" x14ac:dyDescent="0.45">
      <c r="A446" s="2" t="s">
        <v>148</v>
      </c>
      <c r="B446" s="3">
        <v>0</v>
      </c>
      <c r="C446" s="3">
        <v>0</v>
      </c>
      <c r="D446" s="3">
        <v>0</v>
      </c>
      <c r="E446" s="3">
        <v>0</v>
      </c>
      <c r="F446" s="2" t="s">
        <v>149</v>
      </c>
      <c r="G446" s="4">
        <v>7990023.2599999998</v>
      </c>
      <c r="H446" s="4">
        <v>11696204.91</v>
      </c>
      <c r="I446" s="4">
        <v>-1507623.16</v>
      </c>
      <c r="J446" s="4">
        <v>18178605.010000002</v>
      </c>
    </row>
    <row r="447" spans="1:10" x14ac:dyDescent="0.45">
      <c r="A447" s="5" t="s">
        <v>148</v>
      </c>
      <c r="B447" s="6">
        <v>1</v>
      </c>
      <c r="C447" s="6">
        <v>0</v>
      </c>
      <c r="D447" s="6">
        <v>1</v>
      </c>
      <c r="E447" s="6">
        <v>0</v>
      </c>
      <c r="F447" s="5" t="s">
        <v>24</v>
      </c>
      <c r="G447" s="7">
        <v>5309780.99</v>
      </c>
      <c r="H447" s="7">
        <v>0</v>
      </c>
      <c r="I447" s="7">
        <v>0</v>
      </c>
      <c r="J447" s="7">
        <v>5309780.99</v>
      </c>
    </row>
    <row r="448" spans="1:10" x14ac:dyDescent="0.45">
      <c r="A448" s="2" t="s">
        <v>148</v>
      </c>
      <c r="B448" s="3">
        <v>2</v>
      </c>
      <c r="C448" s="3">
        <v>0</v>
      </c>
      <c r="D448" s="3">
        <v>2</v>
      </c>
      <c r="E448" s="3">
        <v>0</v>
      </c>
      <c r="F448" s="2" t="s">
        <v>227</v>
      </c>
      <c r="G448" s="4">
        <v>0</v>
      </c>
      <c r="H448" s="4">
        <v>2483.9499999999998</v>
      </c>
      <c r="I448" s="4">
        <v>-2483.9499999999998</v>
      </c>
      <c r="J448" s="4">
        <v>0</v>
      </c>
    </row>
    <row r="449" spans="1:10" x14ac:dyDescent="0.45">
      <c r="A449" s="5" t="s">
        <v>148</v>
      </c>
      <c r="B449" s="6">
        <v>2</v>
      </c>
      <c r="C449" s="6">
        <v>0</v>
      </c>
      <c r="D449" s="6">
        <v>7</v>
      </c>
      <c r="E449" s="6">
        <v>0</v>
      </c>
      <c r="F449" s="5" t="s">
        <v>226</v>
      </c>
      <c r="G449" s="7">
        <v>0</v>
      </c>
      <c r="H449" s="7">
        <v>1815.09</v>
      </c>
      <c r="I449" s="7">
        <v>-1815.09</v>
      </c>
      <c r="J449" s="7">
        <v>0</v>
      </c>
    </row>
    <row r="450" spans="1:10" x14ac:dyDescent="0.45">
      <c r="A450" s="2" t="s">
        <v>148</v>
      </c>
      <c r="B450" s="3">
        <v>2</v>
      </c>
      <c r="C450" s="3">
        <v>0</v>
      </c>
      <c r="D450" s="3">
        <v>8</v>
      </c>
      <c r="E450" s="3">
        <v>0</v>
      </c>
      <c r="F450" s="2" t="s">
        <v>225</v>
      </c>
      <c r="G450" s="4">
        <v>0</v>
      </c>
      <c r="H450" s="4">
        <v>2680568.48</v>
      </c>
      <c r="I450" s="4">
        <v>-1533.73</v>
      </c>
      <c r="J450" s="4">
        <v>2679034.75</v>
      </c>
    </row>
    <row r="451" spans="1:10" x14ac:dyDescent="0.45">
      <c r="A451" s="5" t="s">
        <v>148</v>
      </c>
      <c r="B451" s="6">
        <v>2</v>
      </c>
      <c r="C451" s="6">
        <v>0</v>
      </c>
      <c r="D451" s="6">
        <v>9</v>
      </c>
      <c r="E451" s="6">
        <v>0</v>
      </c>
      <c r="F451" s="5" t="s">
        <v>224</v>
      </c>
      <c r="G451" s="7">
        <v>670607.74</v>
      </c>
      <c r="H451" s="7">
        <v>4254336.0999999996</v>
      </c>
      <c r="I451" s="7">
        <v>-1211.73</v>
      </c>
      <c r="J451" s="7">
        <v>4923732.1100000003</v>
      </c>
    </row>
    <row r="452" spans="1:10" x14ac:dyDescent="0.45">
      <c r="A452" s="2" t="s">
        <v>148</v>
      </c>
      <c r="B452" s="3">
        <v>2</v>
      </c>
      <c r="C452" s="3">
        <v>0</v>
      </c>
      <c r="D452" s="3">
        <v>15</v>
      </c>
      <c r="E452" s="3">
        <v>0</v>
      </c>
      <c r="F452" s="2" t="s">
        <v>222</v>
      </c>
      <c r="G452" s="4">
        <v>1963357.72</v>
      </c>
      <c r="H452" s="4">
        <v>3243362.64</v>
      </c>
      <c r="I452" s="4">
        <v>-35.18</v>
      </c>
      <c r="J452" s="4">
        <v>5206685.18</v>
      </c>
    </row>
    <row r="453" spans="1:10" x14ac:dyDescent="0.45">
      <c r="A453" s="5" t="s">
        <v>148</v>
      </c>
      <c r="B453" s="6">
        <v>2</v>
      </c>
      <c r="C453" s="6">
        <v>0</v>
      </c>
      <c r="D453" s="6">
        <v>17</v>
      </c>
      <c r="E453" s="6">
        <v>0</v>
      </c>
      <c r="F453" s="5" t="s">
        <v>231</v>
      </c>
      <c r="G453" s="7">
        <v>46276.81</v>
      </c>
      <c r="H453" s="7">
        <v>13095.17</v>
      </c>
      <c r="I453" s="7">
        <v>0</v>
      </c>
      <c r="J453" s="7">
        <v>59371.98</v>
      </c>
    </row>
    <row r="454" spans="1:10" x14ac:dyDescent="0.45">
      <c r="A454" s="2" t="s">
        <v>148</v>
      </c>
      <c r="B454" s="3">
        <v>13</v>
      </c>
      <c r="C454" s="3">
        <v>0</v>
      </c>
      <c r="D454" s="3">
        <v>13</v>
      </c>
      <c r="E454" s="3">
        <v>0</v>
      </c>
      <c r="F454" s="2" t="s">
        <v>336</v>
      </c>
      <c r="G454" s="4">
        <v>0</v>
      </c>
      <c r="H454" s="4">
        <v>1500543.48</v>
      </c>
      <c r="I454" s="4">
        <v>-1500543.48</v>
      </c>
      <c r="J454" s="4">
        <v>0</v>
      </c>
    </row>
    <row r="455" spans="1:10" ht="23.25" x14ac:dyDescent="0.45">
      <c r="A455" s="5" t="s">
        <v>150</v>
      </c>
      <c r="B455" s="6">
        <v>0</v>
      </c>
      <c r="C455" s="6">
        <v>0</v>
      </c>
      <c r="D455" s="6">
        <v>0</v>
      </c>
      <c r="E455" s="6">
        <v>0</v>
      </c>
      <c r="F455" s="5" t="s">
        <v>151</v>
      </c>
      <c r="G455" s="7">
        <v>115118006.93000001</v>
      </c>
      <c r="H455" s="7">
        <v>71022241.069999993</v>
      </c>
      <c r="I455" s="7">
        <v>-66773805.689999998</v>
      </c>
      <c r="J455" s="7">
        <v>119366442.31</v>
      </c>
    </row>
    <row r="456" spans="1:10" x14ac:dyDescent="0.45">
      <c r="A456" s="2" t="s">
        <v>150</v>
      </c>
      <c r="B456" s="3">
        <v>1</v>
      </c>
      <c r="C456" s="3">
        <v>0</v>
      </c>
      <c r="D456" s="3">
        <v>1</v>
      </c>
      <c r="E456" s="3">
        <v>0</v>
      </c>
      <c r="F456" s="2" t="s">
        <v>24</v>
      </c>
      <c r="G456" s="4">
        <v>-3378961.78</v>
      </c>
      <c r="H456" s="4">
        <v>2540107.54</v>
      </c>
      <c r="I456" s="4">
        <v>-4506483.5599999996</v>
      </c>
      <c r="J456" s="4">
        <v>-5345337.8</v>
      </c>
    </row>
    <row r="457" spans="1:10" x14ac:dyDescent="0.45">
      <c r="A457" s="5" t="s">
        <v>150</v>
      </c>
      <c r="B457" s="6">
        <v>2</v>
      </c>
      <c r="C457" s="6">
        <v>0</v>
      </c>
      <c r="D457" s="6">
        <v>2</v>
      </c>
      <c r="E457" s="6">
        <v>0</v>
      </c>
      <c r="F457" s="5" t="s">
        <v>227</v>
      </c>
      <c r="G457" s="7">
        <v>49081287.329999998</v>
      </c>
      <c r="H457" s="7">
        <v>38854574.409999996</v>
      </c>
      <c r="I457" s="7">
        <v>-24655385.73</v>
      </c>
      <c r="J457" s="7">
        <v>63280476.009999998</v>
      </c>
    </row>
    <row r="458" spans="1:10" x14ac:dyDescent="0.45">
      <c r="A458" s="2" t="s">
        <v>150</v>
      </c>
      <c r="B458" s="3">
        <v>2</v>
      </c>
      <c r="C458" s="3">
        <v>0</v>
      </c>
      <c r="D458" s="3">
        <v>7</v>
      </c>
      <c r="E458" s="3">
        <v>0</v>
      </c>
      <c r="F458" s="2" t="s">
        <v>226</v>
      </c>
      <c r="G458" s="4">
        <v>30116079.530000001</v>
      </c>
      <c r="H458" s="4">
        <v>13788782.35</v>
      </c>
      <c r="I458" s="4">
        <v>-11378243.800000001</v>
      </c>
      <c r="J458" s="4">
        <v>32526618.079999998</v>
      </c>
    </row>
    <row r="459" spans="1:10" x14ac:dyDescent="0.45">
      <c r="A459" s="5" t="s">
        <v>150</v>
      </c>
      <c r="B459" s="6">
        <v>2</v>
      </c>
      <c r="C459" s="6">
        <v>0</v>
      </c>
      <c r="D459" s="6">
        <v>8</v>
      </c>
      <c r="E459" s="6">
        <v>0</v>
      </c>
      <c r="F459" s="5" t="s">
        <v>225</v>
      </c>
      <c r="G459" s="7">
        <v>22509654.289999999</v>
      </c>
      <c r="H459" s="7">
        <v>5140819.25</v>
      </c>
      <c r="I459" s="7">
        <v>-8385250.1699999999</v>
      </c>
      <c r="J459" s="7">
        <v>19265223.370000001</v>
      </c>
    </row>
    <row r="460" spans="1:10" x14ac:dyDescent="0.45">
      <c r="A460" s="2" t="s">
        <v>150</v>
      </c>
      <c r="B460" s="3">
        <v>2</v>
      </c>
      <c r="C460" s="3">
        <v>0</v>
      </c>
      <c r="D460" s="3">
        <v>9</v>
      </c>
      <c r="E460" s="3">
        <v>0</v>
      </c>
      <c r="F460" s="2" t="s">
        <v>224</v>
      </c>
      <c r="G460" s="4">
        <v>10933346.01</v>
      </c>
      <c r="H460" s="4">
        <v>3245029.82</v>
      </c>
      <c r="I460" s="4">
        <v>-6379082.2300000004</v>
      </c>
      <c r="J460" s="4">
        <v>7799293.5999999996</v>
      </c>
    </row>
    <row r="461" spans="1:10" x14ac:dyDescent="0.45">
      <c r="A461" s="5" t="s">
        <v>150</v>
      </c>
      <c r="B461" s="6">
        <v>2</v>
      </c>
      <c r="C461" s="6">
        <v>0</v>
      </c>
      <c r="D461" s="6">
        <v>15</v>
      </c>
      <c r="E461" s="6">
        <v>0</v>
      </c>
      <c r="F461" s="5" t="s">
        <v>222</v>
      </c>
      <c r="G461" s="7">
        <v>5377342.4100000001</v>
      </c>
      <c r="H461" s="7">
        <v>7057705.3399999999</v>
      </c>
      <c r="I461" s="7">
        <v>-11038147.07</v>
      </c>
      <c r="J461" s="7">
        <v>1396900.68</v>
      </c>
    </row>
    <row r="462" spans="1:10" x14ac:dyDescent="0.45">
      <c r="A462" s="2" t="s">
        <v>150</v>
      </c>
      <c r="B462" s="3">
        <v>2</v>
      </c>
      <c r="C462" s="3">
        <v>0</v>
      </c>
      <c r="D462" s="3">
        <v>17</v>
      </c>
      <c r="E462" s="3">
        <v>0</v>
      </c>
      <c r="F462" s="2" t="s">
        <v>231</v>
      </c>
      <c r="G462" s="4">
        <v>479259.14</v>
      </c>
      <c r="H462" s="4">
        <v>395222.36</v>
      </c>
      <c r="I462" s="4">
        <v>-431213.13</v>
      </c>
      <c r="J462" s="4">
        <v>443268.37</v>
      </c>
    </row>
    <row r="463" spans="1:10" ht="23.25" x14ac:dyDescent="0.45">
      <c r="A463" s="5" t="s">
        <v>152</v>
      </c>
      <c r="B463" s="6">
        <v>0</v>
      </c>
      <c r="C463" s="6">
        <v>0</v>
      </c>
      <c r="D463" s="6">
        <v>0</v>
      </c>
      <c r="E463" s="6">
        <v>0</v>
      </c>
      <c r="F463" s="5" t="s">
        <v>153</v>
      </c>
      <c r="G463" s="7">
        <v>-5778735.25</v>
      </c>
      <c r="H463" s="7">
        <v>279445.3</v>
      </c>
      <c r="I463" s="7">
        <v>-1500543.48</v>
      </c>
      <c r="J463" s="7">
        <v>-6999833.4299999997</v>
      </c>
    </row>
    <row r="464" spans="1:10" x14ac:dyDescent="0.45">
      <c r="A464" s="2" t="s">
        <v>154</v>
      </c>
      <c r="B464" s="3">
        <v>0</v>
      </c>
      <c r="C464" s="3">
        <v>0</v>
      </c>
      <c r="D464" s="3">
        <v>0</v>
      </c>
      <c r="E464" s="3">
        <v>0</v>
      </c>
      <c r="F464" s="2" t="s">
        <v>155</v>
      </c>
      <c r="G464" s="4">
        <v>697750.08</v>
      </c>
      <c r="H464" s="4">
        <v>279445.3</v>
      </c>
      <c r="I464" s="4">
        <v>0</v>
      </c>
      <c r="J464" s="4">
        <v>977195.38</v>
      </c>
    </row>
    <row r="465" spans="1:10" x14ac:dyDescent="0.45">
      <c r="A465" s="5" t="s">
        <v>154</v>
      </c>
      <c r="B465" s="6">
        <v>1</v>
      </c>
      <c r="C465" s="6">
        <v>0</v>
      </c>
      <c r="D465" s="6">
        <v>1</v>
      </c>
      <c r="E465" s="6">
        <v>0</v>
      </c>
      <c r="F465" s="5" t="s">
        <v>24</v>
      </c>
      <c r="G465" s="7">
        <v>248083.25</v>
      </c>
      <c r="H465" s="7">
        <v>158774.56</v>
      </c>
      <c r="I465" s="7">
        <v>0</v>
      </c>
      <c r="J465" s="7">
        <v>406857.81</v>
      </c>
    </row>
    <row r="466" spans="1:10" x14ac:dyDescent="0.45">
      <c r="A466" s="2" t="s">
        <v>154</v>
      </c>
      <c r="B466" s="3">
        <v>1</v>
      </c>
      <c r="C466" s="3">
        <v>0</v>
      </c>
      <c r="D466" s="3">
        <v>16</v>
      </c>
      <c r="E466" s="3">
        <v>0</v>
      </c>
      <c r="F466" s="2" t="s">
        <v>141</v>
      </c>
      <c r="G466" s="4">
        <v>6000.24</v>
      </c>
      <c r="H466" s="4">
        <v>0</v>
      </c>
      <c r="I466" s="4">
        <v>0</v>
      </c>
      <c r="J466" s="4">
        <v>6000.24</v>
      </c>
    </row>
    <row r="467" spans="1:10" x14ac:dyDescent="0.45">
      <c r="A467" s="5" t="s">
        <v>154</v>
      </c>
      <c r="B467" s="6">
        <v>2</v>
      </c>
      <c r="C467" s="6">
        <v>0</v>
      </c>
      <c r="D467" s="6">
        <v>10</v>
      </c>
      <c r="E467" s="6">
        <v>0</v>
      </c>
      <c r="F467" s="5" t="s">
        <v>232</v>
      </c>
      <c r="G467" s="7">
        <v>54879.17</v>
      </c>
      <c r="H467" s="7">
        <v>11227.82</v>
      </c>
      <c r="I467" s="7">
        <v>0</v>
      </c>
      <c r="J467" s="7">
        <v>66106.990000000005</v>
      </c>
    </row>
    <row r="468" spans="1:10" x14ac:dyDescent="0.45">
      <c r="A468" s="2" t="s">
        <v>154</v>
      </c>
      <c r="B468" s="3">
        <v>2</v>
      </c>
      <c r="C468" s="3">
        <v>0</v>
      </c>
      <c r="D468" s="3">
        <v>17</v>
      </c>
      <c r="E468" s="3">
        <v>0</v>
      </c>
      <c r="F468" s="2" t="s">
        <v>231</v>
      </c>
      <c r="G468" s="4">
        <v>388787.42</v>
      </c>
      <c r="H468" s="4">
        <v>109442.92</v>
      </c>
      <c r="I468" s="4">
        <v>0</v>
      </c>
      <c r="J468" s="4">
        <v>498230.34</v>
      </c>
    </row>
    <row r="469" spans="1:10" ht="23.25" x14ac:dyDescent="0.45">
      <c r="A469" s="5" t="s">
        <v>156</v>
      </c>
      <c r="B469" s="6">
        <v>0</v>
      </c>
      <c r="C469" s="6">
        <v>0</v>
      </c>
      <c r="D469" s="6">
        <v>0</v>
      </c>
      <c r="E469" s="6">
        <v>0</v>
      </c>
      <c r="F469" s="5" t="s">
        <v>157</v>
      </c>
      <c r="G469" s="7">
        <v>-6476485.3300000001</v>
      </c>
      <c r="H469" s="7">
        <v>0</v>
      </c>
      <c r="I469" s="7">
        <v>-1500543.48</v>
      </c>
      <c r="J469" s="7">
        <v>-7977028.8099999996</v>
      </c>
    </row>
    <row r="470" spans="1:10" ht="23.25" x14ac:dyDescent="0.45">
      <c r="A470" s="2" t="s">
        <v>158</v>
      </c>
      <c r="B470" s="3">
        <v>0</v>
      </c>
      <c r="C470" s="3">
        <v>0</v>
      </c>
      <c r="D470" s="3">
        <v>0</v>
      </c>
      <c r="E470" s="3">
        <v>0</v>
      </c>
      <c r="F470" s="2" t="s">
        <v>159</v>
      </c>
      <c r="G470" s="4">
        <v>-6476485.3300000001</v>
      </c>
      <c r="H470" s="4">
        <v>0</v>
      </c>
      <c r="I470" s="4">
        <v>-1500543.48</v>
      </c>
      <c r="J470" s="4">
        <v>-7977028.8099999996</v>
      </c>
    </row>
    <row r="471" spans="1:10" x14ac:dyDescent="0.45">
      <c r="A471" s="5" t="s">
        <v>158</v>
      </c>
      <c r="B471" s="6">
        <v>1</v>
      </c>
      <c r="C471" s="6">
        <v>0</v>
      </c>
      <c r="D471" s="6">
        <v>1</v>
      </c>
      <c r="E471" s="6">
        <v>0</v>
      </c>
      <c r="F471" s="5" t="s">
        <v>24</v>
      </c>
      <c r="G471" s="7">
        <v>-254088.95</v>
      </c>
      <c r="H471" s="7">
        <v>0</v>
      </c>
      <c r="I471" s="7">
        <v>0</v>
      </c>
      <c r="J471" s="7">
        <v>-254088.95</v>
      </c>
    </row>
    <row r="472" spans="1:10" x14ac:dyDescent="0.45">
      <c r="A472" s="2" t="s">
        <v>158</v>
      </c>
      <c r="B472" s="3">
        <v>1</v>
      </c>
      <c r="C472" s="3">
        <v>0</v>
      </c>
      <c r="D472" s="3">
        <v>16</v>
      </c>
      <c r="E472" s="3">
        <v>0</v>
      </c>
      <c r="F472" s="2" t="s">
        <v>141</v>
      </c>
      <c r="G472" s="4">
        <v>-896994.4</v>
      </c>
      <c r="H472" s="4">
        <v>0</v>
      </c>
      <c r="I472" s="4">
        <v>0</v>
      </c>
      <c r="J472" s="4">
        <v>-896994.4</v>
      </c>
    </row>
    <row r="473" spans="1:10" x14ac:dyDescent="0.45">
      <c r="A473" s="5" t="s">
        <v>158</v>
      </c>
      <c r="B473" s="6">
        <v>2</v>
      </c>
      <c r="C473" s="6">
        <v>0</v>
      </c>
      <c r="D473" s="6">
        <v>10</v>
      </c>
      <c r="E473" s="6">
        <v>0</v>
      </c>
      <c r="F473" s="5" t="s">
        <v>232</v>
      </c>
      <c r="G473" s="7">
        <v>-0.02</v>
      </c>
      <c r="H473" s="7">
        <v>0</v>
      </c>
      <c r="I473" s="7">
        <v>0</v>
      </c>
      <c r="J473" s="7">
        <v>-0.02</v>
      </c>
    </row>
    <row r="474" spans="1:10" x14ac:dyDescent="0.45">
      <c r="A474" s="2" t="s">
        <v>158</v>
      </c>
      <c r="B474" s="3">
        <v>13</v>
      </c>
      <c r="C474" s="3">
        <v>0</v>
      </c>
      <c r="D474" s="3">
        <v>13</v>
      </c>
      <c r="E474" s="3">
        <v>0</v>
      </c>
      <c r="F474" s="2" t="s">
        <v>336</v>
      </c>
      <c r="G474" s="4">
        <v>-5325401.96</v>
      </c>
      <c r="H474" s="4">
        <v>0</v>
      </c>
      <c r="I474" s="4">
        <v>-1500543.48</v>
      </c>
      <c r="J474" s="4">
        <v>-6825945.4400000004</v>
      </c>
    </row>
    <row r="475" spans="1:10" x14ac:dyDescent="0.45">
      <c r="A475" s="5" t="s">
        <v>160</v>
      </c>
      <c r="B475" s="6">
        <v>0</v>
      </c>
      <c r="C475" s="6">
        <v>0</v>
      </c>
      <c r="D475" s="6">
        <v>0</v>
      </c>
      <c r="E475" s="6">
        <v>0</v>
      </c>
      <c r="F475" s="5" t="s">
        <v>161</v>
      </c>
      <c r="G475" s="7">
        <v>-2459728.66</v>
      </c>
      <c r="H475" s="7">
        <v>10848455.4</v>
      </c>
      <c r="I475" s="7">
        <v>-7587970.79</v>
      </c>
      <c r="J475" s="7">
        <v>800755.95</v>
      </c>
    </row>
    <row r="476" spans="1:10" x14ac:dyDescent="0.45">
      <c r="A476" s="2" t="s">
        <v>160</v>
      </c>
      <c r="B476" s="3">
        <v>1</v>
      </c>
      <c r="C476" s="3">
        <v>0</v>
      </c>
      <c r="D476" s="3">
        <v>1</v>
      </c>
      <c r="E476" s="3">
        <v>0</v>
      </c>
      <c r="F476" s="2" t="s">
        <v>24</v>
      </c>
      <c r="G476" s="4">
        <v>-3489020.83</v>
      </c>
      <c r="H476" s="4">
        <v>10047394.359999999</v>
      </c>
      <c r="I476" s="4">
        <v>-7219026.6100000003</v>
      </c>
      <c r="J476" s="4">
        <v>-660653.07999999996</v>
      </c>
    </row>
    <row r="477" spans="1:10" x14ac:dyDescent="0.45">
      <c r="A477" s="5" t="s">
        <v>160</v>
      </c>
      <c r="B477" s="6">
        <v>2</v>
      </c>
      <c r="C477" s="6">
        <v>0</v>
      </c>
      <c r="D477" s="6">
        <v>17</v>
      </c>
      <c r="E477" s="6">
        <v>0</v>
      </c>
      <c r="F477" s="5" t="s">
        <v>231</v>
      </c>
      <c r="G477" s="7">
        <v>1029292.17</v>
      </c>
      <c r="H477" s="7">
        <v>801061.04</v>
      </c>
      <c r="I477" s="7">
        <v>-368944.18</v>
      </c>
      <c r="J477" s="7">
        <v>1461409.03</v>
      </c>
    </row>
    <row r="478" spans="1:10" x14ac:dyDescent="0.45">
      <c r="A478" s="2" t="s">
        <v>203</v>
      </c>
      <c r="B478" s="3">
        <v>0</v>
      </c>
      <c r="C478" s="3">
        <v>0</v>
      </c>
      <c r="D478" s="3">
        <v>0</v>
      </c>
      <c r="E478" s="3">
        <v>0</v>
      </c>
      <c r="F478" s="2" t="s">
        <v>46</v>
      </c>
      <c r="G478" s="4">
        <v>0</v>
      </c>
      <c r="H478" s="4">
        <v>5468652.8799999999</v>
      </c>
      <c r="I478" s="4">
        <v>-5468652.8799999999</v>
      </c>
      <c r="J478" s="4">
        <v>0</v>
      </c>
    </row>
    <row r="479" spans="1:10" x14ac:dyDescent="0.45">
      <c r="A479" s="5" t="s">
        <v>202</v>
      </c>
      <c r="B479" s="6">
        <v>0</v>
      </c>
      <c r="C479" s="6">
        <v>0</v>
      </c>
      <c r="D479" s="6">
        <v>0</v>
      </c>
      <c r="E479" s="6">
        <v>0</v>
      </c>
      <c r="F479" s="5" t="s">
        <v>201</v>
      </c>
      <c r="G479" s="7">
        <v>-935276.24</v>
      </c>
      <c r="H479" s="7">
        <v>0</v>
      </c>
      <c r="I479" s="7">
        <v>-306949.7</v>
      </c>
      <c r="J479" s="7">
        <v>-1242225.94</v>
      </c>
    </row>
    <row r="480" spans="1:10" x14ac:dyDescent="0.45">
      <c r="A480" s="2" t="s">
        <v>388</v>
      </c>
      <c r="B480" s="3">
        <v>0</v>
      </c>
      <c r="C480" s="3">
        <v>0</v>
      </c>
      <c r="D480" s="3">
        <v>0</v>
      </c>
      <c r="E480" s="3">
        <v>0</v>
      </c>
      <c r="F480" s="2" t="s">
        <v>34</v>
      </c>
      <c r="G480" s="4">
        <v>-827251.36</v>
      </c>
      <c r="H480" s="4">
        <v>0</v>
      </c>
      <c r="I480" s="4">
        <v>-278057.40000000002</v>
      </c>
      <c r="J480" s="4">
        <v>-1105308.76</v>
      </c>
    </row>
    <row r="481" spans="1:10" x14ac:dyDescent="0.45">
      <c r="A481" s="5" t="s">
        <v>387</v>
      </c>
      <c r="B481" s="6">
        <v>0</v>
      </c>
      <c r="C481" s="6">
        <v>0</v>
      </c>
      <c r="D481" s="6">
        <v>0</v>
      </c>
      <c r="E481" s="6">
        <v>0</v>
      </c>
      <c r="F481" s="5" t="s">
        <v>288</v>
      </c>
      <c r="G481" s="7">
        <v>-827251.36</v>
      </c>
      <c r="H481" s="7">
        <v>0</v>
      </c>
      <c r="I481" s="7">
        <v>-278057.40000000002</v>
      </c>
      <c r="J481" s="7">
        <v>-1105308.76</v>
      </c>
    </row>
    <row r="482" spans="1:10" x14ac:dyDescent="0.45">
      <c r="A482" s="2" t="s">
        <v>386</v>
      </c>
      <c r="B482" s="3">
        <v>0</v>
      </c>
      <c r="C482" s="3">
        <v>0</v>
      </c>
      <c r="D482" s="3">
        <v>0</v>
      </c>
      <c r="E482" s="3">
        <v>0</v>
      </c>
      <c r="F482" s="2" t="s">
        <v>312</v>
      </c>
      <c r="G482" s="4">
        <v>-827251.36</v>
      </c>
      <c r="H482" s="4">
        <v>0</v>
      </c>
      <c r="I482" s="4">
        <v>-278057.40000000002</v>
      </c>
      <c r="J482" s="4">
        <v>-1105308.76</v>
      </c>
    </row>
    <row r="483" spans="1:10" x14ac:dyDescent="0.45">
      <c r="A483" s="5" t="s">
        <v>386</v>
      </c>
      <c r="B483" s="6">
        <v>902</v>
      </c>
      <c r="C483" s="6">
        <v>0</v>
      </c>
      <c r="D483" s="6">
        <v>12</v>
      </c>
      <c r="E483" s="6">
        <v>0</v>
      </c>
      <c r="F483" s="5" t="s">
        <v>344</v>
      </c>
      <c r="G483" s="7">
        <v>-827251.36</v>
      </c>
      <c r="H483" s="7">
        <v>0</v>
      </c>
      <c r="I483" s="7">
        <v>-278057.40000000002</v>
      </c>
      <c r="J483" s="7">
        <v>-1105308.76</v>
      </c>
    </row>
    <row r="484" spans="1:10" x14ac:dyDescent="0.45">
      <c r="A484" s="2" t="s">
        <v>200</v>
      </c>
      <c r="B484" s="3">
        <v>0</v>
      </c>
      <c r="C484" s="3">
        <v>0</v>
      </c>
      <c r="D484" s="3">
        <v>0</v>
      </c>
      <c r="E484" s="3">
        <v>0</v>
      </c>
      <c r="F484" s="2" t="s">
        <v>50</v>
      </c>
      <c r="G484" s="4">
        <v>-108024.88</v>
      </c>
      <c r="H484" s="4">
        <v>0</v>
      </c>
      <c r="I484" s="4">
        <v>-28892.3</v>
      </c>
      <c r="J484" s="4">
        <v>-136917.18</v>
      </c>
    </row>
    <row r="485" spans="1:10" x14ac:dyDescent="0.45">
      <c r="A485" s="5" t="s">
        <v>198</v>
      </c>
      <c r="B485" s="6">
        <v>0</v>
      </c>
      <c r="C485" s="6">
        <v>0</v>
      </c>
      <c r="D485" s="6">
        <v>0</v>
      </c>
      <c r="E485" s="6">
        <v>0</v>
      </c>
      <c r="F485" s="5" t="s">
        <v>199</v>
      </c>
      <c r="G485" s="7">
        <v>-108024.88</v>
      </c>
      <c r="H485" s="7">
        <v>0</v>
      </c>
      <c r="I485" s="7">
        <v>-28892.3</v>
      </c>
      <c r="J485" s="7">
        <v>-136917.18</v>
      </c>
    </row>
    <row r="486" spans="1:10" x14ac:dyDescent="0.45">
      <c r="A486" s="2" t="s">
        <v>198</v>
      </c>
      <c r="B486" s="3">
        <v>913</v>
      </c>
      <c r="C486" s="3">
        <v>0</v>
      </c>
      <c r="D486" s="3">
        <v>13</v>
      </c>
      <c r="E486" s="3">
        <v>0</v>
      </c>
      <c r="F486" s="2" t="s">
        <v>181</v>
      </c>
      <c r="G486" s="4">
        <v>-108024.88</v>
      </c>
      <c r="H486" s="4">
        <v>0</v>
      </c>
      <c r="I486" s="4">
        <v>-28892.3</v>
      </c>
      <c r="J486" s="4">
        <v>-136917.18</v>
      </c>
    </row>
    <row r="487" spans="1:10" x14ac:dyDescent="0.45">
      <c r="A487" s="5" t="s">
        <v>197</v>
      </c>
      <c r="B487" s="6">
        <v>0</v>
      </c>
      <c r="C487" s="6">
        <v>0</v>
      </c>
      <c r="D487" s="6">
        <v>0</v>
      </c>
      <c r="E487" s="6">
        <v>0</v>
      </c>
      <c r="F487" s="5" t="s">
        <v>196</v>
      </c>
      <c r="G487" s="7">
        <v>1539358.52</v>
      </c>
      <c r="H487" s="7">
        <v>2956781.03</v>
      </c>
      <c r="I487" s="7">
        <v>-1380511.31</v>
      </c>
      <c r="J487" s="7">
        <v>3115628.24</v>
      </c>
    </row>
    <row r="488" spans="1:10" ht="23.25" x14ac:dyDescent="0.45">
      <c r="A488" s="2" t="s">
        <v>195</v>
      </c>
      <c r="B488" s="3">
        <v>0</v>
      </c>
      <c r="C488" s="3">
        <v>0</v>
      </c>
      <c r="D488" s="3">
        <v>0</v>
      </c>
      <c r="E488" s="3">
        <v>0</v>
      </c>
      <c r="F488" s="2" t="s">
        <v>194</v>
      </c>
      <c r="G488" s="4">
        <v>1539358.52</v>
      </c>
      <c r="H488" s="4">
        <v>2956781.03</v>
      </c>
      <c r="I488" s="4">
        <v>-1380511.31</v>
      </c>
      <c r="J488" s="4">
        <v>3115628.24</v>
      </c>
    </row>
    <row r="489" spans="1:10" ht="23.25" x14ac:dyDescent="0.45">
      <c r="A489" s="5" t="s">
        <v>384</v>
      </c>
      <c r="B489" s="6">
        <v>0</v>
      </c>
      <c r="C489" s="6">
        <v>0</v>
      </c>
      <c r="D489" s="6">
        <v>0</v>
      </c>
      <c r="E489" s="6">
        <v>0</v>
      </c>
      <c r="F489" s="5" t="s">
        <v>385</v>
      </c>
      <c r="G489" s="7">
        <v>193645.9</v>
      </c>
      <c r="H489" s="7">
        <v>12358.11</v>
      </c>
      <c r="I489" s="7">
        <v>-190000</v>
      </c>
      <c r="J489" s="7">
        <v>16004.01</v>
      </c>
    </row>
    <row r="490" spans="1:10" x14ac:dyDescent="0.45">
      <c r="A490" s="2" t="s">
        <v>384</v>
      </c>
      <c r="B490" s="3">
        <v>901</v>
      </c>
      <c r="C490" s="3">
        <v>0</v>
      </c>
      <c r="D490" s="3">
        <v>11</v>
      </c>
      <c r="E490" s="3">
        <v>0</v>
      </c>
      <c r="F490" s="2" t="s">
        <v>345</v>
      </c>
      <c r="G490" s="4">
        <v>19364.59</v>
      </c>
      <c r="H490" s="4">
        <v>1235.81</v>
      </c>
      <c r="I490" s="4">
        <v>-19000</v>
      </c>
      <c r="J490" s="4">
        <v>1600.4</v>
      </c>
    </row>
    <row r="491" spans="1:10" x14ac:dyDescent="0.45">
      <c r="A491" s="5" t="s">
        <v>384</v>
      </c>
      <c r="B491" s="6">
        <v>902</v>
      </c>
      <c r="C491" s="6">
        <v>0</v>
      </c>
      <c r="D491" s="6">
        <v>12</v>
      </c>
      <c r="E491" s="6">
        <v>0</v>
      </c>
      <c r="F491" s="5" t="s">
        <v>344</v>
      </c>
      <c r="G491" s="7">
        <v>174281.31</v>
      </c>
      <c r="H491" s="7">
        <v>11122.3</v>
      </c>
      <c r="I491" s="7">
        <v>-171000</v>
      </c>
      <c r="J491" s="7">
        <v>14403.61</v>
      </c>
    </row>
    <row r="492" spans="1:10" x14ac:dyDescent="0.45">
      <c r="A492" s="2" t="s">
        <v>383</v>
      </c>
      <c r="B492" s="3">
        <v>0</v>
      </c>
      <c r="C492" s="3">
        <v>0</v>
      </c>
      <c r="D492" s="3">
        <v>0</v>
      </c>
      <c r="E492" s="3">
        <v>0</v>
      </c>
      <c r="F492" s="2" t="s">
        <v>382</v>
      </c>
      <c r="G492" s="4">
        <v>672793.93</v>
      </c>
      <c r="H492" s="4">
        <v>2745324.42</v>
      </c>
      <c r="I492" s="4">
        <v>-1190511.31</v>
      </c>
      <c r="J492" s="4">
        <v>2227607.04</v>
      </c>
    </row>
    <row r="493" spans="1:10" x14ac:dyDescent="0.45">
      <c r="A493" s="5" t="s">
        <v>380</v>
      </c>
      <c r="B493" s="6">
        <v>0</v>
      </c>
      <c r="C493" s="6">
        <v>0</v>
      </c>
      <c r="D493" s="6">
        <v>0</v>
      </c>
      <c r="E493" s="6">
        <v>0</v>
      </c>
      <c r="F493" s="5" t="s">
        <v>381</v>
      </c>
      <c r="G493" s="7">
        <v>40531.97</v>
      </c>
      <c r="H493" s="7">
        <v>17953</v>
      </c>
      <c r="I493" s="7">
        <v>-58484.97</v>
      </c>
      <c r="J493" s="7">
        <v>0</v>
      </c>
    </row>
    <row r="494" spans="1:10" x14ac:dyDescent="0.45">
      <c r="A494" s="2" t="s">
        <v>380</v>
      </c>
      <c r="B494" s="3">
        <v>901</v>
      </c>
      <c r="C494" s="3">
        <v>0</v>
      </c>
      <c r="D494" s="3">
        <v>11</v>
      </c>
      <c r="E494" s="3">
        <v>0</v>
      </c>
      <c r="F494" s="2" t="s">
        <v>345</v>
      </c>
      <c r="G494" s="4">
        <v>4458.5200000000004</v>
      </c>
      <c r="H494" s="4">
        <v>1974.83</v>
      </c>
      <c r="I494" s="4">
        <v>-6433.35</v>
      </c>
      <c r="J494" s="4">
        <v>0</v>
      </c>
    </row>
    <row r="495" spans="1:10" x14ac:dyDescent="0.45">
      <c r="A495" s="5" t="s">
        <v>380</v>
      </c>
      <c r="B495" s="6">
        <v>902</v>
      </c>
      <c r="C495" s="6">
        <v>0</v>
      </c>
      <c r="D495" s="6">
        <v>12</v>
      </c>
      <c r="E495" s="6">
        <v>0</v>
      </c>
      <c r="F495" s="5" t="s">
        <v>344</v>
      </c>
      <c r="G495" s="7">
        <v>36073.449999999997</v>
      </c>
      <c r="H495" s="7">
        <v>15978.17</v>
      </c>
      <c r="I495" s="7">
        <v>-52051.62</v>
      </c>
      <c r="J495" s="7">
        <v>0</v>
      </c>
    </row>
    <row r="496" spans="1:10" x14ac:dyDescent="0.45">
      <c r="A496" s="2" t="s">
        <v>378</v>
      </c>
      <c r="B496" s="3">
        <v>0</v>
      </c>
      <c r="C496" s="3">
        <v>0</v>
      </c>
      <c r="D496" s="3">
        <v>0</v>
      </c>
      <c r="E496" s="3">
        <v>0</v>
      </c>
      <c r="F496" s="2" t="s">
        <v>379</v>
      </c>
      <c r="G496" s="4">
        <v>402446.95</v>
      </c>
      <c r="H496" s="4">
        <v>191387.19</v>
      </c>
      <c r="I496" s="4">
        <v>-593834.14</v>
      </c>
      <c r="J496" s="4">
        <v>0</v>
      </c>
    </row>
    <row r="497" spans="1:10" x14ac:dyDescent="0.45">
      <c r="A497" s="5" t="s">
        <v>378</v>
      </c>
      <c r="B497" s="6">
        <v>901</v>
      </c>
      <c r="C497" s="6">
        <v>0</v>
      </c>
      <c r="D497" s="6">
        <v>11</v>
      </c>
      <c r="E497" s="6">
        <v>0</v>
      </c>
      <c r="F497" s="5" t="s">
        <v>345</v>
      </c>
      <c r="G497" s="7">
        <v>402446.95</v>
      </c>
      <c r="H497" s="7">
        <v>191387.19</v>
      </c>
      <c r="I497" s="7">
        <v>-593834.14</v>
      </c>
      <c r="J497" s="7">
        <v>0</v>
      </c>
    </row>
    <row r="498" spans="1:10" x14ac:dyDescent="0.45">
      <c r="A498" s="2" t="s">
        <v>376</v>
      </c>
      <c r="B498" s="3">
        <v>0</v>
      </c>
      <c r="C498" s="3">
        <v>0</v>
      </c>
      <c r="D498" s="3">
        <v>0</v>
      </c>
      <c r="E498" s="3">
        <v>0</v>
      </c>
      <c r="F498" s="2" t="s">
        <v>377</v>
      </c>
      <c r="G498" s="4">
        <v>6899.4</v>
      </c>
      <c r="H498" s="4">
        <v>7971.66</v>
      </c>
      <c r="I498" s="4">
        <v>0</v>
      </c>
      <c r="J498" s="4">
        <v>14871.06</v>
      </c>
    </row>
    <row r="499" spans="1:10" x14ac:dyDescent="0.45">
      <c r="A499" s="5" t="s">
        <v>376</v>
      </c>
      <c r="B499" s="6">
        <v>901</v>
      </c>
      <c r="C499" s="6">
        <v>0</v>
      </c>
      <c r="D499" s="6">
        <v>11</v>
      </c>
      <c r="E499" s="6">
        <v>0</v>
      </c>
      <c r="F499" s="5" t="s">
        <v>345</v>
      </c>
      <c r="G499" s="7">
        <v>709.94</v>
      </c>
      <c r="H499" s="7">
        <v>797.17</v>
      </c>
      <c r="I499" s="7">
        <v>0</v>
      </c>
      <c r="J499" s="7">
        <v>1507.11</v>
      </c>
    </row>
    <row r="500" spans="1:10" x14ac:dyDescent="0.45">
      <c r="A500" s="2" t="s">
        <v>376</v>
      </c>
      <c r="B500" s="3">
        <v>902</v>
      </c>
      <c r="C500" s="3">
        <v>0</v>
      </c>
      <c r="D500" s="3">
        <v>12</v>
      </c>
      <c r="E500" s="3">
        <v>0</v>
      </c>
      <c r="F500" s="2" t="s">
        <v>344</v>
      </c>
      <c r="G500" s="4">
        <v>6189.46</v>
      </c>
      <c r="H500" s="4">
        <v>7174.49</v>
      </c>
      <c r="I500" s="4">
        <v>0</v>
      </c>
      <c r="J500" s="4">
        <v>13363.95</v>
      </c>
    </row>
    <row r="501" spans="1:10" x14ac:dyDescent="0.45">
      <c r="A501" s="5" t="s">
        <v>374</v>
      </c>
      <c r="B501" s="6">
        <v>0</v>
      </c>
      <c r="C501" s="6">
        <v>0</v>
      </c>
      <c r="D501" s="6">
        <v>0</v>
      </c>
      <c r="E501" s="6">
        <v>0</v>
      </c>
      <c r="F501" s="5" t="s">
        <v>375</v>
      </c>
      <c r="G501" s="7">
        <v>19602.810000000001</v>
      </c>
      <c r="H501" s="7">
        <v>6534.27</v>
      </c>
      <c r="I501" s="7">
        <v>-6665.57</v>
      </c>
      <c r="J501" s="7">
        <v>19471.509999999998</v>
      </c>
    </row>
    <row r="502" spans="1:10" x14ac:dyDescent="0.45">
      <c r="A502" s="2" t="s">
        <v>374</v>
      </c>
      <c r="B502" s="3">
        <v>901</v>
      </c>
      <c r="C502" s="3">
        <v>0</v>
      </c>
      <c r="D502" s="3">
        <v>11</v>
      </c>
      <c r="E502" s="3">
        <v>0</v>
      </c>
      <c r="F502" s="2" t="s">
        <v>345</v>
      </c>
      <c r="G502" s="4">
        <v>2025.61</v>
      </c>
      <c r="H502" s="4">
        <v>653.41999999999996</v>
      </c>
      <c r="I502" s="4">
        <v>-733.21</v>
      </c>
      <c r="J502" s="4">
        <v>1945.82</v>
      </c>
    </row>
    <row r="503" spans="1:10" x14ac:dyDescent="0.45">
      <c r="A503" s="5" t="s">
        <v>374</v>
      </c>
      <c r="B503" s="6">
        <v>902</v>
      </c>
      <c r="C503" s="6">
        <v>0</v>
      </c>
      <c r="D503" s="6">
        <v>12</v>
      </c>
      <c r="E503" s="6">
        <v>0</v>
      </c>
      <c r="F503" s="5" t="s">
        <v>344</v>
      </c>
      <c r="G503" s="7">
        <v>17577.2</v>
      </c>
      <c r="H503" s="7">
        <v>5880.85</v>
      </c>
      <c r="I503" s="7">
        <v>-5932.36</v>
      </c>
      <c r="J503" s="7">
        <v>17525.689999999999</v>
      </c>
    </row>
    <row r="504" spans="1:10" x14ac:dyDescent="0.45">
      <c r="A504" s="2" t="s">
        <v>373</v>
      </c>
      <c r="B504" s="3">
        <v>0</v>
      </c>
      <c r="C504" s="3">
        <v>0</v>
      </c>
      <c r="D504" s="3">
        <v>0</v>
      </c>
      <c r="E504" s="3">
        <v>0</v>
      </c>
      <c r="F504" s="2" t="s">
        <v>372</v>
      </c>
      <c r="G504" s="4">
        <v>70446.22</v>
      </c>
      <c r="H504" s="4">
        <v>2284236.94</v>
      </c>
      <c r="I504" s="4">
        <v>-197203.21</v>
      </c>
      <c r="J504" s="4">
        <v>2157479.9500000002</v>
      </c>
    </row>
    <row r="505" spans="1:10" x14ac:dyDescent="0.45">
      <c r="A505" s="5" t="s">
        <v>370</v>
      </c>
      <c r="B505" s="6">
        <v>0</v>
      </c>
      <c r="C505" s="6">
        <v>0</v>
      </c>
      <c r="D505" s="6">
        <v>0</v>
      </c>
      <c r="E505" s="6">
        <v>0</v>
      </c>
      <c r="F505" s="5" t="s">
        <v>371</v>
      </c>
      <c r="G505" s="7">
        <v>0</v>
      </c>
      <c r="H505" s="7">
        <v>1784665.24</v>
      </c>
      <c r="I505" s="7">
        <v>0</v>
      </c>
      <c r="J505" s="7">
        <v>1784665.24</v>
      </c>
    </row>
    <row r="506" spans="1:10" x14ac:dyDescent="0.45">
      <c r="A506" s="2" t="s">
        <v>370</v>
      </c>
      <c r="B506" s="3">
        <v>901</v>
      </c>
      <c r="C506" s="3">
        <v>0</v>
      </c>
      <c r="D506" s="3">
        <v>11</v>
      </c>
      <c r="E506" s="3">
        <v>0</v>
      </c>
      <c r="F506" s="2" t="s">
        <v>345</v>
      </c>
      <c r="G506" s="4">
        <v>0</v>
      </c>
      <c r="H506" s="4">
        <v>178466.56</v>
      </c>
      <c r="I506" s="4">
        <v>0</v>
      </c>
      <c r="J506" s="4">
        <v>178466.56</v>
      </c>
    </row>
    <row r="507" spans="1:10" x14ac:dyDescent="0.45">
      <c r="A507" s="5" t="s">
        <v>370</v>
      </c>
      <c r="B507" s="6">
        <v>902</v>
      </c>
      <c r="C507" s="6">
        <v>0</v>
      </c>
      <c r="D507" s="6">
        <v>12</v>
      </c>
      <c r="E507" s="6">
        <v>0</v>
      </c>
      <c r="F507" s="5" t="s">
        <v>344</v>
      </c>
      <c r="G507" s="7">
        <v>0</v>
      </c>
      <c r="H507" s="7">
        <v>1606198.68</v>
      </c>
      <c r="I507" s="7">
        <v>0</v>
      </c>
      <c r="J507" s="7">
        <v>1606198.68</v>
      </c>
    </row>
    <row r="508" spans="1:10" x14ac:dyDescent="0.45">
      <c r="A508" s="2" t="s">
        <v>369</v>
      </c>
      <c r="B508" s="3">
        <v>0</v>
      </c>
      <c r="C508" s="3">
        <v>0</v>
      </c>
      <c r="D508" s="3">
        <v>0</v>
      </c>
      <c r="E508" s="3">
        <v>0</v>
      </c>
      <c r="F508" s="2" t="s">
        <v>368</v>
      </c>
      <c r="G508" s="4">
        <v>70446.22</v>
      </c>
      <c r="H508" s="4">
        <v>499571.7</v>
      </c>
      <c r="I508" s="4">
        <v>-197203.21</v>
      </c>
      <c r="J508" s="4">
        <v>372814.71</v>
      </c>
    </row>
    <row r="509" spans="1:10" x14ac:dyDescent="0.45">
      <c r="A509" s="5" t="s">
        <v>366</v>
      </c>
      <c r="B509" s="6">
        <v>0</v>
      </c>
      <c r="C509" s="6">
        <v>0</v>
      </c>
      <c r="D509" s="6">
        <v>0</v>
      </c>
      <c r="E509" s="6">
        <v>0</v>
      </c>
      <c r="F509" s="5" t="s">
        <v>367</v>
      </c>
      <c r="G509" s="7">
        <v>0</v>
      </c>
      <c r="H509" s="7">
        <v>358678.99</v>
      </c>
      <c r="I509" s="7">
        <v>-56310.41</v>
      </c>
      <c r="J509" s="7">
        <v>302368.58</v>
      </c>
    </row>
    <row r="510" spans="1:10" x14ac:dyDescent="0.45">
      <c r="A510" s="2" t="s">
        <v>366</v>
      </c>
      <c r="B510" s="3">
        <v>901</v>
      </c>
      <c r="C510" s="3">
        <v>0</v>
      </c>
      <c r="D510" s="3">
        <v>11</v>
      </c>
      <c r="E510" s="3">
        <v>0</v>
      </c>
      <c r="F510" s="2" t="s">
        <v>345</v>
      </c>
      <c r="G510" s="4">
        <v>0</v>
      </c>
      <c r="H510" s="4">
        <v>25266.77</v>
      </c>
      <c r="I510" s="4">
        <v>-3378.63</v>
      </c>
      <c r="J510" s="4">
        <v>21888.14</v>
      </c>
    </row>
    <row r="511" spans="1:10" x14ac:dyDescent="0.45">
      <c r="A511" s="5" t="s">
        <v>366</v>
      </c>
      <c r="B511" s="6">
        <v>902</v>
      </c>
      <c r="C511" s="6">
        <v>0</v>
      </c>
      <c r="D511" s="6">
        <v>12</v>
      </c>
      <c r="E511" s="6">
        <v>0</v>
      </c>
      <c r="F511" s="5" t="s">
        <v>344</v>
      </c>
      <c r="G511" s="7">
        <v>0</v>
      </c>
      <c r="H511" s="7">
        <v>333412.21999999997</v>
      </c>
      <c r="I511" s="7">
        <v>-52931.78</v>
      </c>
      <c r="J511" s="7">
        <v>280480.44</v>
      </c>
    </row>
    <row r="512" spans="1:10" x14ac:dyDescent="0.45">
      <c r="A512" s="2" t="s">
        <v>364</v>
      </c>
      <c r="B512" s="3">
        <v>0</v>
      </c>
      <c r="C512" s="3">
        <v>0</v>
      </c>
      <c r="D512" s="3">
        <v>0</v>
      </c>
      <c r="E512" s="3">
        <v>0</v>
      </c>
      <c r="F512" s="2" t="s">
        <v>365</v>
      </c>
      <c r="G512" s="4">
        <v>70446.22</v>
      </c>
      <c r="H512" s="4">
        <v>140892.71</v>
      </c>
      <c r="I512" s="4">
        <v>-140892.79999999999</v>
      </c>
      <c r="J512" s="4">
        <v>70446.13</v>
      </c>
    </row>
    <row r="513" spans="1:10" x14ac:dyDescent="0.45">
      <c r="A513" s="5" t="s">
        <v>364</v>
      </c>
      <c r="B513" s="6">
        <v>901</v>
      </c>
      <c r="C513" s="6">
        <v>0</v>
      </c>
      <c r="D513" s="6">
        <v>11</v>
      </c>
      <c r="E513" s="6">
        <v>0</v>
      </c>
      <c r="F513" s="5" t="s">
        <v>345</v>
      </c>
      <c r="G513" s="7">
        <v>24656.14</v>
      </c>
      <c r="H513" s="7">
        <v>49312.43</v>
      </c>
      <c r="I513" s="7">
        <v>-49312.480000000003</v>
      </c>
      <c r="J513" s="7">
        <v>24656.09</v>
      </c>
    </row>
    <row r="514" spans="1:10" x14ac:dyDescent="0.45">
      <c r="A514" s="2" t="s">
        <v>364</v>
      </c>
      <c r="B514" s="3">
        <v>902</v>
      </c>
      <c r="C514" s="3">
        <v>0</v>
      </c>
      <c r="D514" s="3">
        <v>12</v>
      </c>
      <c r="E514" s="3">
        <v>0</v>
      </c>
      <c r="F514" s="2" t="s">
        <v>344</v>
      </c>
      <c r="G514" s="4">
        <v>45790.080000000002</v>
      </c>
      <c r="H514" s="4">
        <v>91580.28</v>
      </c>
      <c r="I514" s="4">
        <v>-91580.32</v>
      </c>
      <c r="J514" s="4">
        <v>45790.04</v>
      </c>
    </row>
    <row r="515" spans="1:10" x14ac:dyDescent="0.45">
      <c r="A515" s="5" t="s">
        <v>362</v>
      </c>
      <c r="B515" s="6">
        <v>0</v>
      </c>
      <c r="C515" s="6">
        <v>0</v>
      </c>
      <c r="D515" s="6">
        <v>0</v>
      </c>
      <c r="E515" s="6">
        <v>0</v>
      </c>
      <c r="F515" s="5" t="s">
        <v>363</v>
      </c>
      <c r="G515" s="7">
        <v>100687.51</v>
      </c>
      <c r="H515" s="7">
        <v>181200.01</v>
      </c>
      <c r="I515" s="7">
        <v>-281887.52</v>
      </c>
      <c r="J515" s="7">
        <v>0</v>
      </c>
    </row>
    <row r="516" spans="1:10" x14ac:dyDescent="0.45">
      <c r="A516" s="2" t="s">
        <v>362</v>
      </c>
      <c r="B516" s="3">
        <v>901</v>
      </c>
      <c r="C516" s="3">
        <v>0</v>
      </c>
      <c r="D516" s="3">
        <v>11</v>
      </c>
      <c r="E516" s="3">
        <v>0</v>
      </c>
      <c r="F516" s="2" t="s">
        <v>345</v>
      </c>
      <c r="G516" s="4">
        <v>11008.52</v>
      </c>
      <c r="H516" s="4">
        <v>19932</v>
      </c>
      <c r="I516" s="4">
        <v>-30940.52</v>
      </c>
      <c r="J516" s="4">
        <v>0</v>
      </c>
    </row>
    <row r="517" spans="1:10" x14ac:dyDescent="0.45">
      <c r="A517" s="5" t="s">
        <v>362</v>
      </c>
      <c r="B517" s="6">
        <v>902</v>
      </c>
      <c r="C517" s="6">
        <v>0</v>
      </c>
      <c r="D517" s="6">
        <v>12</v>
      </c>
      <c r="E517" s="6">
        <v>0</v>
      </c>
      <c r="F517" s="5" t="s">
        <v>344</v>
      </c>
      <c r="G517" s="7">
        <v>89678.99</v>
      </c>
      <c r="H517" s="7">
        <v>161268.01</v>
      </c>
      <c r="I517" s="7">
        <v>-250947</v>
      </c>
      <c r="J517" s="7">
        <v>0</v>
      </c>
    </row>
    <row r="518" spans="1:10" ht="23.25" x14ac:dyDescent="0.45">
      <c r="A518" s="2" t="s">
        <v>360</v>
      </c>
      <c r="B518" s="3">
        <v>0</v>
      </c>
      <c r="C518" s="3">
        <v>0</v>
      </c>
      <c r="D518" s="3">
        <v>0</v>
      </c>
      <c r="E518" s="3">
        <v>0</v>
      </c>
      <c r="F518" s="2" t="s">
        <v>361</v>
      </c>
      <c r="G518" s="4">
        <v>32179.07</v>
      </c>
      <c r="H518" s="4">
        <v>56041.35</v>
      </c>
      <c r="I518" s="4">
        <v>-52435.9</v>
      </c>
      <c r="J518" s="4">
        <v>35784.519999999997</v>
      </c>
    </row>
    <row r="519" spans="1:10" x14ac:dyDescent="0.45">
      <c r="A519" s="5" t="s">
        <v>360</v>
      </c>
      <c r="B519" s="6">
        <v>901</v>
      </c>
      <c r="C519" s="6">
        <v>0</v>
      </c>
      <c r="D519" s="6">
        <v>11</v>
      </c>
      <c r="E519" s="6">
        <v>0</v>
      </c>
      <c r="F519" s="5" t="s">
        <v>345</v>
      </c>
      <c r="G519" s="7">
        <v>3217.91</v>
      </c>
      <c r="H519" s="7">
        <v>5806.7</v>
      </c>
      <c r="I519" s="7">
        <v>-5446.16</v>
      </c>
      <c r="J519" s="7">
        <v>3578.45</v>
      </c>
    </row>
    <row r="520" spans="1:10" x14ac:dyDescent="0.45">
      <c r="A520" s="2" t="s">
        <v>360</v>
      </c>
      <c r="B520" s="3">
        <v>902</v>
      </c>
      <c r="C520" s="3">
        <v>0</v>
      </c>
      <c r="D520" s="3">
        <v>12</v>
      </c>
      <c r="E520" s="3">
        <v>0</v>
      </c>
      <c r="F520" s="2" t="s">
        <v>344</v>
      </c>
      <c r="G520" s="4">
        <v>28961.16</v>
      </c>
      <c r="H520" s="4">
        <v>50234.65</v>
      </c>
      <c r="I520" s="4">
        <v>-46989.74</v>
      </c>
      <c r="J520" s="4">
        <v>32206.07</v>
      </c>
    </row>
    <row r="521" spans="1:10" x14ac:dyDescent="0.45">
      <c r="A521" s="5" t="s">
        <v>193</v>
      </c>
      <c r="B521" s="6">
        <v>0</v>
      </c>
      <c r="C521" s="6">
        <v>0</v>
      </c>
      <c r="D521" s="6">
        <v>0</v>
      </c>
      <c r="E521" s="6">
        <v>0</v>
      </c>
      <c r="F521" s="5" t="s">
        <v>192</v>
      </c>
      <c r="G521" s="7">
        <v>33920.800000000003</v>
      </c>
      <c r="H521" s="7">
        <v>11131.75</v>
      </c>
      <c r="I521" s="7">
        <v>0</v>
      </c>
      <c r="J521" s="7">
        <v>45052.55</v>
      </c>
    </row>
    <row r="522" spans="1:10" x14ac:dyDescent="0.45">
      <c r="A522" s="2" t="s">
        <v>190</v>
      </c>
      <c r="B522" s="3">
        <v>0</v>
      </c>
      <c r="C522" s="3">
        <v>0</v>
      </c>
      <c r="D522" s="3">
        <v>0</v>
      </c>
      <c r="E522" s="3">
        <v>0</v>
      </c>
      <c r="F522" s="2" t="s">
        <v>191</v>
      </c>
      <c r="G522" s="4">
        <v>4491.1899999999996</v>
      </c>
      <c r="H522" s="4">
        <v>1488.4</v>
      </c>
      <c r="I522" s="4">
        <v>0</v>
      </c>
      <c r="J522" s="4">
        <v>5979.59</v>
      </c>
    </row>
    <row r="523" spans="1:10" x14ac:dyDescent="0.45">
      <c r="A523" s="5" t="s">
        <v>190</v>
      </c>
      <c r="B523" s="6">
        <v>901</v>
      </c>
      <c r="C523" s="6">
        <v>0</v>
      </c>
      <c r="D523" s="6">
        <v>11</v>
      </c>
      <c r="E523" s="6">
        <v>0</v>
      </c>
      <c r="F523" s="5" t="s">
        <v>345</v>
      </c>
      <c r="G523" s="7">
        <v>173.76</v>
      </c>
      <c r="H523" s="7">
        <v>53.81</v>
      </c>
      <c r="I523" s="7">
        <v>0</v>
      </c>
      <c r="J523" s="7">
        <v>227.57</v>
      </c>
    </row>
    <row r="524" spans="1:10" x14ac:dyDescent="0.45">
      <c r="A524" s="2" t="s">
        <v>190</v>
      </c>
      <c r="B524" s="3">
        <v>902</v>
      </c>
      <c r="C524" s="3">
        <v>0</v>
      </c>
      <c r="D524" s="3">
        <v>12</v>
      </c>
      <c r="E524" s="3">
        <v>0</v>
      </c>
      <c r="F524" s="2" t="s">
        <v>344</v>
      </c>
      <c r="G524" s="4">
        <v>4259.83</v>
      </c>
      <c r="H524" s="4">
        <v>1409.39</v>
      </c>
      <c r="I524" s="4">
        <v>0</v>
      </c>
      <c r="J524" s="4">
        <v>5669.22</v>
      </c>
    </row>
    <row r="525" spans="1:10" x14ac:dyDescent="0.45">
      <c r="A525" s="5" t="s">
        <v>190</v>
      </c>
      <c r="B525" s="6">
        <v>913</v>
      </c>
      <c r="C525" s="6">
        <v>0</v>
      </c>
      <c r="D525" s="6">
        <v>13</v>
      </c>
      <c r="E525" s="6">
        <v>0</v>
      </c>
      <c r="F525" s="5" t="s">
        <v>181</v>
      </c>
      <c r="G525" s="7">
        <v>57.6</v>
      </c>
      <c r="H525" s="7">
        <v>25.2</v>
      </c>
      <c r="I525" s="7">
        <v>0</v>
      </c>
      <c r="J525" s="7">
        <v>82.8</v>
      </c>
    </row>
    <row r="526" spans="1:10" x14ac:dyDescent="0.45">
      <c r="A526" s="2" t="s">
        <v>358</v>
      </c>
      <c r="B526" s="3">
        <v>0</v>
      </c>
      <c r="C526" s="3">
        <v>0</v>
      </c>
      <c r="D526" s="3">
        <v>0</v>
      </c>
      <c r="E526" s="3">
        <v>0</v>
      </c>
      <c r="F526" s="2" t="s">
        <v>359</v>
      </c>
      <c r="G526" s="4">
        <v>28087.200000000001</v>
      </c>
      <c r="H526" s="4">
        <v>6865.77</v>
      </c>
      <c r="I526" s="4">
        <v>0</v>
      </c>
      <c r="J526" s="4">
        <v>34952.97</v>
      </c>
    </row>
    <row r="527" spans="1:10" x14ac:dyDescent="0.45">
      <c r="A527" s="5" t="s">
        <v>358</v>
      </c>
      <c r="B527" s="6">
        <v>901</v>
      </c>
      <c r="C527" s="6">
        <v>0</v>
      </c>
      <c r="D527" s="6">
        <v>11</v>
      </c>
      <c r="E527" s="6">
        <v>0</v>
      </c>
      <c r="F527" s="5" t="s">
        <v>345</v>
      </c>
      <c r="G527" s="7">
        <v>3089.6</v>
      </c>
      <c r="H527" s="7">
        <v>755.23</v>
      </c>
      <c r="I527" s="7">
        <v>0</v>
      </c>
      <c r="J527" s="7">
        <v>3844.83</v>
      </c>
    </row>
    <row r="528" spans="1:10" x14ac:dyDescent="0.45">
      <c r="A528" s="2" t="s">
        <v>358</v>
      </c>
      <c r="B528" s="3">
        <v>902</v>
      </c>
      <c r="C528" s="3">
        <v>0</v>
      </c>
      <c r="D528" s="3">
        <v>12</v>
      </c>
      <c r="E528" s="3">
        <v>0</v>
      </c>
      <c r="F528" s="2" t="s">
        <v>344</v>
      </c>
      <c r="G528" s="4">
        <v>24997.599999999999</v>
      </c>
      <c r="H528" s="4">
        <v>6110.54</v>
      </c>
      <c r="I528" s="4">
        <v>0</v>
      </c>
      <c r="J528" s="4">
        <v>31108.14</v>
      </c>
    </row>
    <row r="529" spans="1:10" x14ac:dyDescent="0.45">
      <c r="A529" s="5" t="s">
        <v>356</v>
      </c>
      <c r="B529" s="6">
        <v>0</v>
      </c>
      <c r="C529" s="6">
        <v>0</v>
      </c>
      <c r="D529" s="6">
        <v>0</v>
      </c>
      <c r="E529" s="6">
        <v>0</v>
      </c>
      <c r="F529" s="5" t="s">
        <v>357</v>
      </c>
      <c r="G529" s="7">
        <v>1342.41</v>
      </c>
      <c r="H529" s="7">
        <v>2777.58</v>
      </c>
      <c r="I529" s="7">
        <v>0</v>
      </c>
      <c r="J529" s="7">
        <v>4119.99</v>
      </c>
    </row>
    <row r="530" spans="1:10" x14ac:dyDescent="0.45">
      <c r="A530" s="2" t="s">
        <v>356</v>
      </c>
      <c r="B530" s="3">
        <v>901</v>
      </c>
      <c r="C530" s="3">
        <v>0</v>
      </c>
      <c r="D530" s="3">
        <v>11</v>
      </c>
      <c r="E530" s="3">
        <v>0</v>
      </c>
      <c r="F530" s="2" t="s">
        <v>345</v>
      </c>
      <c r="G530" s="4">
        <v>147.66999999999999</v>
      </c>
      <c r="H530" s="4">
        <v>277.76</v>
      </c>
      <c r="I530" s="4">
        <v>0</v>
      </c>
      <c r="J530" s="4">
        <v>425.43</v>
      </c>
    </row>
    <row r="531" spans="1:10" x14ac:dyDescent="0.45">
      <c r="A531" s="5" t="s">
        <v>356</v>
      </c>
      <c r="B531" s="6">
        <v>902</v>
      </c>
      <c r="C531" s="6">
        <v>0</v>
      </c>
      <c r="D531" s="6">
        <v>12</v>
      </c>
      <c r="E531" s="6">
        <v>0</v>
      </c>
      <c r="F531" s="5" t="s">
        <v>344</v>
      </c>
      <c r="G531" s="7">
        <v>1194.74</v>
      </c>
      <c r="H531" s="7">
        <v>2499.8200000000002</v>
      </c>
      <c r="I531" s="7">
        <v>0</v>
      </c>
      <c r="J531" s="7">
        <v>3694.56</v>
      </c>
    </row>
    <row r="532" spans="1:10" x14ac:dyDescent="0.45">
      <c r="A532" s="2" t="s">
        <v>189</v>
      </c>
      <c r="B532" s="3">
        <v>0</v>
      </c>
      <c r="C532" s="3">
        <v>0</v>
      </c>
      <c r="D532" s="3">
        <v>0</v>
      </c>
      <c r="E532" s="3">
        <v>0</v>
      </c>
      <c r="F532" s="2" t="s">
        <v>188</v>
      </c>
      <c r="G532" s="4">
        <v>638997.89</v>
      </c>
      <c r="H532" s="4">
        <v>187966.75</v>
      </c>
      <c r="I532" s="4">
        <v>0</v>
      </c>
      <c r="J532" s="4">
        <v>826964.64</v>
      </c>
    </row>
    <row r="533" spans="1:10" x14ac:dyDescent="0.45">
      <c r="A533" s="5" t="s">
        <v>186</v>
      </c>
      <c r="B533" s="6">
        <v>0</v>
      </c>
      <c r="C533" s="6">
        <v>0</v>
      </c>
      <c r="D533" s="6">
        <v>0</v>
      </c>
      <c r="E533" s="6">
        <v>0</v>
      </c>
      <c r="F533" s="5" t="s">
        <v>187</v>
      </c>
      <c r="G533" s="7">
        <v>66729.56</v>
      </c>
      <c r="H533" s="7">
        <v>18744</v>
      </c>
      <c r="I533" s="7">
        <v>0</v>
      </c>
      <c r="J533" s="7">
        <v>85473.56</v>
      </c>
    </row>
    <row r="534" spans="1:10" x14ac:dyDescent="0.45">
      <c r="A534" s="2" t="s">
        <v>186</v>
      </c>
      <c r="B534" s="3">
        <v>901</v>
      </c>
      <c r="C534" s="3">
        <v>0</v>
      </c>
      <c r="D534" s="3">
        <v>11</v>
      </c>
      <c r="E534" s="3">
        <v>0</v>
      </c>
      <c r="F534" s="2" t="s">
        <v>345</v>
      </c>
      <c r="G534" s="4">
        <v>18061.990000000002</v>
      </c>
      <c r="H534" s="4">
        <v>5045.28</v>
      </c>
      <c r="I534" s="4">
        <v>0</v>
      </c>
      <c r="J534" s="4">
        <v>23107.27</v>
      </c>
    </row>
    <row r="535" spans="1:10" x14ac:dyDescent="0.45">
      <c r="A535" s="5" t="s">
        <v>186</v>
      </c>
      <c r="B535" s="6">
        <v>902</v>
      </c>
      <c r="C535" s="6">
        <v>0</v>
      </c>
      <c r="D535" s="6">
        <v>12</v>
      </c>
      <c r="E535" s="6">
        <v>0</v>
      </c>
      <c r="F535" s="5" t="s">
        <v>344</v>
      </c>
      <c r="G535" s="7">
        <v>33942.31</v>
      </c>
      <c r="H535" s="7">
        <v>9785.85</v>
      </c>
      <c r="I535" s="7">
        <v>0</v>
      </c>
      <c r="J535" s="7">
        <v>43728.160000000003</v>
      </c>
    </row>
    <row r="536" spans="1:10" x14ac:dyDescent="0.45">
      <c r="A536" s="2" t="s">
        <v>186</v>
      </c>
      <c r="B536" s="3">
        <v>913</v>
      </c>
      <c r="C536" s="3">
        <v>0</v>
      </c>
      <c r="D536" s="3">
        <v>13</v>
      </c>
      <c r="E536" s="3">
        <v>0</v>
      </c>
      <c r="F536" s="2" t="s">
        <v>181</v>
      </c>
      <c r="G536" s="4">
        <v>14725.26</v>
      </c>
      <c r="H536" s="4">
        <v>3912.87</v>
      </c>
      <c r="I536" s="4">
        <v>0</v>
      </c>
      <c r="J536" s="4">
        <v>18638.13</v>
      </c>
    </row>
    <row r="537" spans="1:10" x14ac:dyDescent="0.45">
      <c r="A537" s="5" t="s">
        <v>184</v>
      </c>
      <c r="B537" s="6">
        <v>0</v>
      </c>
      <c r="C537" s="6">
        <v>0</v>
      </c>
      <c r="D537" s="6">
        <v>0</v>
      </c>
      <c r="E537" s="6">
        <v>0</v>
      </c>
      <c r="F537" s="5" t="s">
        <v>185</v>
      </c>
      <c r="G537" s="7">
        <v>410643.33</v>
      </c>
      <c r="H537" s="7">
        <v>115347.75</v>
      </c>
      <c r="I537" s="7">
        <v>0</v>
      </c>
      <c r="J537" s="7">
        <v>525991.07999999996</v>
      </c>
    </row>
    <row r="538" spans="1:10" x14ac:dyDescent="0.45">
      <c r="A538" s="2" t="s">
        <v>184</v>
      </c>
      <c r="B538" s="3">
        <v>901</v>
      </c>
      <c r="C538" s="3">
        <v>0</v>
      </c>
      <c r="D538" s="3">
        <v>11</v>
      </c>
      <c r="E538" s="3">
        <v>0</v>
      </c>
      <c r="F538" s="2" t="s">
        <v>345</v>
      </c>
      <c r="G538" s="4">
        <v>111150.67</v>
      </c>
      <c r="H538" s="4">
        <v>31047.9</v>
      </c>
      <c r="I538" s="4">
        <v>0</v>
      </c>
      <c r="J538" s="4">
        <v>142198.57</v>
      </c>
    </row>
    <row r="539" spans="1:10" x14ac:dyDescent="0.45">
      <c r="A539" s="5" t="s">
        <v>184</v>
      </c>
      <c r="B539" s="6">
        <v>902</v>
      </c>
      <c r="C539" s="6">
        <v>0</v>
      </c>
      <c r="D539" s="6">
        <v>12</v>
      </c>
      <c r="E539" s="6">
        <v>0</v>
      </c>
      <c r="F539" s="5" t="s">
        <v>344</v>
      </c>
      <c r="G539" s="7">
        <v>208875.64</v>
      </c>
      <c r="H539" s="7">
        <v>60220.62</v>
      </c>
      <c r="I539" s="7">
        <v>0</v>
      </c>
      <c r="J539" s="7">
        <v>269096.26</v>
      </c>
    </row>
    <row r="540" spans="1:10" x14ac:dyDescent="0.45">
      <c r="A540" s="2" t="s">
        <v>184</v>
      </c>
      <c r="B540" s="3">
        <v>913</v>
      </c>
      <c r="C540" s="3">
        <v>0</v>
      </c>
      <c r="D540" s="3">
        <v>13</v>
      </c>
      <c r="E540" s="3">
        <v>0</v>
      </c>
      <c r="F540" s="2" t="s">
        <v>181</v>
      </c>
      <c r="G540" s="4">
        <v>90617.02</v>
      </c>
      <c r="H540" s="4">
        <v>24079.23</v>
      </c>
      <c r="I540" s="4">
        <v>0</v>
      </c>
      <c r="J540" s="4">
        <v>114696.25</v>
      </c>
    </row>
    <row r="541" spans="1:10" x14ac:dyDescent="0.45">
      <c r="A541" s="5" t="s">
        <v>182</v>
      </c>
      <c r="B541" s="6">
        <v>0</v>
      </c>
      <c r="C541" s="6">
        <v>0</v>
      </c>
      <c r="D541" s="6">
        <v>0</v>
      </c>
      <c r="E541" s="6">
        <v>0</v>
      </c>
      <c r="F541" s="5" t="s">
        <v>183</v>
      </c>
      <c r="G541" s="7">
        <v>161625</v>
      </c>
      <c r="H541" s="7">
        <v>53875</v>
      </c>
      <c r="I541" s="7">
        <v>0</v>
      </c>
      <c r="J541" s="7">
        <v>215500</v>
      </c>
    </row>
    <row r="542" spans="1:10" x14ac:dyDescent="0.45">
      <c r="A542" s="2" t="s">
        <v>182</v>
      </c>
      <c r="B542" s="3">
        <v>901</v>
      </c>
      <c r="C542" s="3">
        <v>0</v>
      </c>
      <c r="D542" s="3">
        <v>11</v>
      </c>
      <c r="E542" s="3">
        <v>0</v>
      </c>
      <c r="F542" s="2" t="s">
        <v>345</v>
      </c>
      <c r="G542" s="4">
        <v>9000</v>
      </c>
      <c r="H542" s="4">
        <v>3000</v>
      </c>
      <c r="I542" s="4">
        <v>0</v>
      </c>
      <c r="J542" s="4">
        <v>12000</v>
      </c>
    </row>
    <row r="543" spans="1:10" x14ac:dyDescent="0.45">
      <c r="A543" s="5" t="s">
        <v>182</v>
      </c>
      <c r="B543" s="6">
        <v>902</v>
      </c>
      <c r="C543" s="6">
        <v>0</v>
      </c>
      <c r="D543" s="6">
        <v>12</v>
      </c>
      <c r="E543" s="6">
        <v>0</v>
      </c>
      <c r="F543" s="5" t="s">
        <v>344</v>
      </c>
      <c r="G543" s="7">
        <v>150000</v>
      </c>
      <c r="H543" s="7">
        <v>50000</v>
      </c>
      <c r="I543" s="7">
        <v>0</v>
      </c>
      <c r="J543" s="7">
        <v>200000</v>
      </c>
    </row>
    <row r="544" spans="1:10" x14ac:dyDescent="0.45">
      <c r="A544" s="2" t="s">
        <v>182</v>
      </c>
      <c r="B544" s="3">
        <v>913</v>
      </c>
      <c r="C544" s="3">
        <v>0</v>
      </c>
      <c r="D544" s="3">
        <v>13</v>
      </c>
      <c r="E544" s="3">
        <v>0</v>
      </c>
      <c r="F544" s="2" t="s">
        <v>181</v>
      </c>
      <c r="G544" s="4">
        <v>2625</v>
      </c>
      <c r="H544" s="4">
        <v>875</v>
      </c>
      <c r="I544" s="4">
        <v>0</v>
      </c>
      <c r="J544" s="4">
        <v>3500</v>
      </c>
    </row>
    <row r="545" spans="1:10" x14ac:dyDescent="0.45">
      <c r="A545" s="5" t="s">
        <v>355</v>
      </c>
      <c r="B545" s="6">
        <v>0</v>
      </c>
      <c r="C545" s="6">
        <v>0</v>
      </c>
      <c r="D545" s="6">
        <v>0</v>
      </c>
      <c r="E545" s="6">
        <v>0</v>
      </c>
      <c r="F545" s="5" t="s">
        <v>145</v>
      </c>
      <c r="G545" s="7">
        <v>-7173406.75</v>
      </c>
      <c r="H545" s="7">
        <v>0</v>
      </c>
      <c r="I545" s="7">
        <v>-2003655.64</v>
      </c>
      <c r="J545" s="7">
        <v>-9177062.3900000006</v>
      </c>
    </row>
    <row r="546" spans="1:10" x14ac:dyDescent="0.45">
      <c r="A546" s="2" t="s">
        <v>354</v>
      </c>
      <c r="B546" s="3">
        <v>0</v>
      </c>
      <c r="C546" s="3">
        <v>0</v>
      </c>
      <c r="D546" s="3">
        <v>0</v>
      </c>
      <c r="E546" s="3">
        <v>0</v>
      </c>
      <c r="F546" s="2" t="s">
        <v>147</v>
      </c>
      <c r="G546" s="4">
        <v>-7173406.75</v>
      </c>
      <c r="H546" s="4">
        <v>0</v>
      </c>
      <c r="I546" s="4">
        <v>-2003655.64</v>
      </c>
      <c r="J546" s="4">
        <v>-9177062.3900000006</v>
      </c>
    </row>
    <row r="547" spans="1:10" x14ac:dyDescent="0.45">
      <c r="A547" s="5" t="s">
        <v>354</v>
      </c>
      <c r="B547" s="6">
        <v>901</v>
      </c>
      <c r="C547" s="6">
        <v>0</v>
      </c>
      <c r="D547" s="6">
        <v>11</v>
      </c>
      <c r="E547" s="6">
        <v>0</v>
      </c>
      <c r="F547" s="5" t="s">
        <v>345</v>
      </c>
      <c r="G547" s="7">
        <v>-2778766.84</v>
      </c>
      <c r="H547" s="7">
        <v>0</v>
      </c>
      <c r="I547" s="7">
        <v>-776197.45</v>
      </c>
      <c r="J547" s="7">
        <v>-3554964.29</v>
      </c>
    </row>
    <row r="548" spans="1:10" x14ac:dyDescent="0.45">
      <c r="A548" s="2" t="s">
        <v>354</v>
      </c>
      <c r="B548" s="3">
        <v>902</v>
      </c>
      <c r="C548" s="3">
        <v>0</v>
      </c>
      <c r="D548" s="3">
        <v>12</v>
      </c>
      <c r="E548" s="3">
        <v>0</v>
      </c>
      <c r="F548" s="2" t="s">
        <v>344</v>
      </c>
      <c r="G548" s="4">
        <v>-4394639.91</v>
      </c>
      <c r="H548" s="4">
        <v>0</v>
      </c>
      <c r="I548" s="4">
        <v>-1227458.19</v>
      </c>
      <c r="J548" s="4">
        <v>-5622098.0999999996</v>
      </c>
    </row>
    <row r="549" spans="1:10" x14ac:dyDescent="0.45">
      <c r="A549" s="5" t="s">
        <v>352</v>
      </c>
      <c r="B549" s="6">
        <v>0</v>
      </c>
      <c r="C549" s="6">
        <v>0</v>
      </c>
      <c r="D549" s="6">
        <v>0</v>
      </c>
      <c r="E549" s="6">
        <v>0</v>
      </c>
      <c r="F549" s="5" t="s">
        <v>353</v>
      </c>
      <c r="G549" s="7">
        <v>6569324.4699999997</v>
      </c>
      <c r="H549" s="7">
        <v>2511871.85</v>
      </c>
      <c r="I549" s="7">
        <v>-1777536.23</v>
      </c>
      <c r="J549" s="7">
        <v>7303660.0899999999</v>
      </c>
    </row>
    <row r="550" spans="1:10" x14ac:dyDescent="0.45">
      <c r="A550" s="2" t="s">
        <v>352</v>
      </c>
      <c r="B550" s="3">
        <v>901</v>
      </c>
      <c r="C550" s="3">
        <v>0</v>
      </c>
      <c r="D550" s="3">
        <v>11</v>
      </c>
      <c r="E550" s="3">
        <v>0</v>
      </c>
      <c r="F550" s="2" t="s">
        <v>345</v>
      </c>
      <c r="G550" s="4">
        <v>2169254.9700000002</v>
      </c>
      <c r="H550" s="4">
        <v>1006356.26</v>
      </c>
      <c r="I550" s="4">
        <v>-36093.18</v>
      </c>
      <c r="J550" s="4">
        <v>3139518.05</v>
      </c>
    </row>
    <row r="551" spans="1:10" x14ac:dyDescent="0.45">
      <c r="A551" s="5" t="s">
        <v>352</v>
      </c>
      <c r="B551" s="6">
        <v>902</v>
      </c>
      <c r="C551" s="6">
        <v>0</v>
      </c>
      <c r="D551" s="6">
        <v>12</v>
      </c>
      <c r="E551" s="6">
        <v>0</v>
      </c>
      <c r="F551" s="5" t="s">
        <v>344</v>
      </c>
      <c r="G551" s="7">
        <v>4400069.5</v>
      </c>
      <c r="H551" s="7">
        <v>1505515.59</v>
      </c>
      <c r="I551" s="7">
        <v>-1741443.05</v>
      </c>
      <c r="J551" s="7">
        <v>4164142.04</v>
      </c>
    </row>
    <row r="552" spans="1:10" x14ac:dyDescent="0.45">
      <c r="A552" s="2" t="s">
        <v>162</v>
      </c>
      <c r="B552" s="3">
        <v>0</v>
      </c>
      <c r="C552" s="3">
        <v>0</v>
      </c>
      <c r="D552" s="3">
        <v>0</v>
      </c>
      <c r="E552" s="3">
        <v>0</v>
      </c>
      <c r="F552" s="2" t="s">
        <v>145</v>
      </c>
      <c r="G552" s="4">
        <v>0</v>
      </c>
      <c r="H552" s="4">
        <v>120451674.02</v>
      </c>
      <c r="I552" s="4">
        <v>-120451674.02</v>
      </c>
      <c r="J552" s="4">
        <v>0</v>
      </c>
    </row>
    <row r="553" spans="1:10" x14ac:dyDescent="0.45">
      <c r="A553" s="5" t="s">
        <v>163</v>
      </c>
      <c r="B553" s="6">
        <v>0</v>
      </c>
      <c r="C553" s="6">
        <v>0</v>
      </c>
      <c r="D553" s="6">
        <v>0</v>
      </c>
      <c r="E553" s="6">
        <v>0</v>
      </c>
      <c r="F553" s="5" t="s">
        <v>164</v>
      </c>
      <c r="G553" s="7">
        <v>-340087573.00999999</v>
      </c>
      <c r="H553" s="7">
        <v>0</v>
      </c>
      <c r="I553" s="7">
        <v>-108770790.95999999</v>
      </c>
      <c r="J553" s="7">
        <v>-448858363.97000003</v>
      </c>
    </row>
    <row r="554" spans="1:10" x14ac:dyDescent="0.45">
      <c r="A554" s="2" t="s">
        <v>165</v>
      </c>
      <c r="B554" s="3">
        <v>0</v>
      </c>
      <c r="C554" s="3">
        <v>0</v>
      </c>
      <c r="D554" s="3">
        <v>0</v>
      </c>
      <c r="E554" s="3">
        <v>0</v>
      </c>
      <c r="F554" s="2" t="s">
        <v>52</v>
      </c>
      <c r="G554" s="4">
        <v>-339560578.00999999</v>
      </c>
      <c r="H554" s="4">
        <v>0</v>
      </c>
      <c r="I554" s="4">
        <v>-108402730.95999999</v>
      </c>
      <c r="J554" s="4">
        <v>-447963308.97000003</v>
      </c>
    </row>
    <row r="555" spans="1:10" x14ac:dyDescent="0.45">
      <c r="A555" s="5" t="s">
        <v>166</v>
      </c>
      <c r="B555" s="6">
        <v>0</v>
      </c>
      <c r="C555" s="6">
        <v>0</v>
      </c>
      <c r="D555" s="6">
        <v>0</v>
      </c>
      <c r="E555" s="6">
        <v>0</v>
      </c>
      <c r="F555" s="5" t="s">
        <v>54</v>
      </c>
      <c r="G555" s="7">
        <v>-70994690.620000005</v>
      </c>
      <c r="H555" s="7">
        <v>0</v>
      </c>
      <c r="I555" s="7">
        <v>-23335833.809999999</v>
      </c>
      <c r="J555" s="7">
        <v>-94330524.430000007</v>
      </c>
    </row>
    <row r="556" spans="1:10" x14ac:dyDescent="0.45">
      <c r="A556" s="2" t="s">
        <v>166</v>
      </c>
      <c r="B556" s="3">
        <v>1</v>
      </c>
      <c r="C556" s="3">
        <v>0</v>
      </c>
      <c r="D556" s="3">
        <v>1</v>
      </c>
      <c r="E556" s="3">
        <v>0</v>
      </c>
      <c r="F556" s="2" t="s">
        <v>24</v>
      </c>
      <c r="G556" s="4">
        <v>-7693615.3499999996</v>
      </c>
      <c r="H556" s="4">
        <v>0</v>
      </c>
      <c r="I556" s="4">
        <v>-2339783.64</v>
      </c>
      <c r="J556" s="4">
        <v>-10033398.99</v>
      </c>
    </row>
    <row r="557" spans="1:10" x14ac:dyDescent="0.45">
      <c r="A557" s="5" t="s">
        <v>166</v>
      </c>
      <c r="B557" s="6">
        <v>2</v>
      </c>
      <c r="C557" s="6">
        <v>0</v>
      </c>
      <c r="D557" s="6">
        <v>2</v>
      </c>
      <c r="E557" s="6">
        <v>0</v>
      </c>
      <c r="F557" s="5" t="s">
        <v>227</v>
      </c>
      <c r="G557" s="7">
        <v>-63301075.270000003</v>
      </c>
      <c r="H557" s="7">
        <v>0</v>
      </c>
      <c r="I557" s="7">
        <v>-20996050.170000002</v>
      </c>
      <c r="J557" s="7">
        <v>-84297125.439999998</v>
      </c>
    </row>
    <row r="558" spans="1:10" x14ac:dyDescent="0.45">
      <c r="A558" s="2" t="s">
        <v>235</v>
      </c>
      <c r="B558" s="3">
        <v>0</v>
      </c>
      <c r="C558" s="3">
        <v>0</v>
      </c>
      <c r="D558" s="3">
        <v>0</v>
      </c>
      <c r="E558" s="3">
        <v>0</v>
      </c>
      <c r="F558" s="2" t="s">
        <v>234</v>
      </c>
      <c r="G558" s="4">
        <v>-128221710.55</v>
      </c>
      <c r="H558" s="4">
        <v>0</v>
      </c>
      <c r="I558" s="4">
        <v>-41509032.520000003</v>
      </c>
      <c r="J558" s="4">
        <v>-169730743.06999999</v>
      </c>
    </row>
    <row r="559" spans="1:10" x14ac:dyDescent="0.45">
      <c r="A559" s="5" t="s">
        <v>235</v>
      </c>
      <c r="B559" s="6">
        <v>2</v>
      </c>
      <c r="C559" s="6">
        <v>0</v>
      </c>
      <c r="D559" s="6">
        <v>7</v>
      </c>
      <c r="E559" s="6">
        <v>0</v>
      </c>
      <c r="F559" s="5" t="s">
        <v>226</v>
      </c>
      <c r="G559" s="7">
        <v>-20590657.969999999</v>
      </c>
      <c r="H559" s="7">
        <v>0</v>
      </c>
      <c r="I559" s="7">
        <v>-7105754.75</v>
      </c>
      <c r="J559" s="7">
        <v>-27696412.719999999</v>
      </c>
    </row>
    <row r="560" spans="1:10" x14ac:dyDescent="0.45">
      <c r="A560" s="2" t="s">
        <v>235</v>
      </c>
      <c r="B560" s="3">
        <v>2</v>
      </c>
      <c r="C560" s="3">
        <v>0</v>
      </c>
      <c r="D560" s="3">
        <v>8</v>
      </c>
      <c r="E560" s="3">
        <v>0</v>
      </c>
      <c r="F560" s="2" t="s">
        <v>225</v>
      </c>
      <c r="G560" s="4">
        <v>-42912895.350000001</v>
      </c>
      <c r="H560" s="4">
        <v>0</v>
      </c>
      <c r="I560" s="4">
        <v>-13893980.24</v>
      </c>
      <c r="J560" s="4">
        <v>-56806875.590000004</v>
      </c>
    </row>
    <row r="561" spans="1:10" x14ac:dyDescent="0.45">
      <c r="A561" s="5" t="s">
        <v>235</v>
      </c>
      <c r="B561" s="6">
        <v>2</v>
      </c>
      <c r="C561" s="6">
        <v>0</v>
      </c>
      <c r="D561" s="6">
        <v>9</v>
      </c>
      <c r="E561" s="6">
        <v>0</v>
      </c>
      <c r="F561" s="5" t="s">
        <v>224</v>
      </c>
      <c r="G561" s="7">
        <v>-42209907.200000003</v>
      </c>
      <c r="H561" s="7">
        <v>0</v>
      </c>
      <c r="I561" s="7">
        <v>-13232803.27</v>
      </c>
      <c r="J561" s="7">
        <v>-55442710.469999999</v>
      </c>
    </row>
    <row r="562" spans="1:10" x14ac:dyDescent="0.45">
      <c r="A562" s="2" t="s">
        <v>235</v>
      </c>
      <c r="B562" s="3">
        <v>2</v>
      </c>
      <c r="C562" s="3">
        <v>0</v>
      </c>
      <c r="D562" s="3">
        <v>15</v>
      </c>
      <c r="E562" s="3">
        <v>0</v>
      </c>
      <c r="F562" s="2" t="s">
        <v>222</v>
      </c>
      <c r="G562" s="4">
        <v>-22508250.030000001</v>
      </c>
      <c r="H562" s="4">
        <v>0</v>
      </c>
      <c r="I562" s="4">
        <v>-7276494.2599999998</v>
      </c>
      <c r="J562" s="4">
        <v>-29784744.289999999</v>
      </c>
    </row>
    <row r="563" spans="1:10" x14ac:dyDescent="0.45">
      <c r="A563" s="5" t="s">
        <v>167</v>
      </c>
      <c r="B563" s="6">
        <v>0</v>
      </c>
      <c r="C563" s="6">
        <v>0</v>
      </c>
      <c r="D563" s="6">
        <v>0</v>
      </c>
      <c r="E563" s="6">
        <v>0</v>
      </c>
      <c r="F563" s="5" t="s">
        <v>56</v>
      </c>
      <c r="G563" s="7">
        <v>-140344176.84</v>
      </c>
      <c r="H563" s="7">
        <v>0</v>
      </c>
      <c r="I563" s="7">
        <v>-43557864.630000003</v>
      </c>
      <c r="J563" s="7">
        <v>-183902041.47</v>
      </c>
    </row>
    <row r="564" spans="1:10" x14ac:dyDescent="0.45">
      <c r="A564" s="2" t="s">
        <v>167</v>
      </c>
      <c r="B564" s="3">
        <v>1</v>
      </c>
      <c r="C564" s="3">
        <v>0</v>
      </c>
      <c r="D564" s="3">
        <v>1</v>
      </c>
      <c r="E564" s="3">
        <v>0</v>
      </c>
      <c r="F564" s="2" t="s">
        <v>24</v>
      </c>
      <c r="G564" s="4">
        <v>-3679841.62</v>
      </c>
      <c r="H564" s="4">
        <v>0</v>
      </c>
      <c r="I564" s="4">
        <v>-1688623.93</v>
      </c>
      <c r="J564" s="4">
        <v>-5368465.55</v>
      </c>
    </row>
    <row r="565" spans="1:10" x14ac:dyDescent="0.45">
      <c r="A565" s="5" t="s">
        <v>167</v>
      </c>
      <c r="B565" s="6">
        <v>1</v>
      </c>
      <c r="C565" s="6">
        <v>0</v>
      </c>
      <c r="D565" s="6">
        <v>16</v>
      </c>
      <c r="E565" s="6">
        <v>0</v>
      </c>
      <c r="F565" s="5" t="s">
        <v>141</v>
      </c>
      <c r="G565" s="7">
        <v>-6000.24</v>
      </c>
      <c r="H565" s="7">
        <v>0</v>
      </c>
      <c r="I565" s="7">
        <v>0</v>
      </c>
      <c r="J565" s="7">
        <v>-6000.24</v>
      </c>
    </row>
    <row r="566" spans="1:10" x14ac:dyDescent="0.45">
      <c r="A566" s="2" t="s">
        <v>167</v>
      </c>
      <c r="B566" s="3">
        <v>2</v>
      </c>
      <c r="C566" s="3">
        <v>0</v>
      </c>
      <c r="D566" s="3">
        <v>7</v>
      </c>
      <c r="E566" s="3">
        <v>0</v>
      </c>
      <c r="F566" s="2" t="s">
        <v>226</v>
      </c>
      <c r="G566" s="4">
        <v>-56087221.390000001</v>
      </c>
      <c r="H566" s="4">
        <v>0</v>
      </c>
      <c r="I566" s="4">
        <v>-17527308.199999999</v>
      </c>
      <c r="J566" s="4">
        <v>-73614529.590000004</v>
      </c>
    </row>
    <row r="567" spans="1:10" x14ac:dyDescent="0.45">
      <c r="A567" s="5" t="s">
        <v>167</v>
      </c>
      <c r="B567" s="6">
        <v>2</v>
      </c>
      <c r="C567" s="6">
        <v>0</v>
      </c>
      <c r="D567" s="6">
        <v>8</v>
      </c>
      <c r="E567" s="6">
        <v>0</v>
      </c>
      <c r="F567" s="5" t="s">
        <v>225</v>
      </c>
      <c r="G567" s="7">
        <v>-39167511.700000003</v>
      </c>
      <c r="H567" s="7">
        <v>0</v>
      </c>
      <c r="I567" s="7">
        <v>-11936554.27</v>
      </c>
      <c r="J567" s="7">
        <v>-51104065.969999999</v>
      </c>
    </row>
    <row r="568" spans="1:10" x14ac:dyDescent="0.45">
      <c r="A568" s="2" t="s">
        <v>167</v>
      </c>
      <c r="B568" s="3">
        <v>2</v>
      </c>
      <c r="C568" s="3">
        <v>0</v>
      </c>
      <c r="D568" s="3">
        <v>9</v>
      </c>
      <c r="E568" s="3">
        <v>0</v>
      </c>
      <c r="F568" s="2" t="s">
        <v>224</v>
      </c>
      <c r="G568" s="4">
        <v>-21567767.629999999</v>
      </c>
      <c r="H568" s="4">
        <v>0</v>
      </c>
      <c r="I568" s="4">
        <v>-6372715.1299999999</v>
      </c>
      <c r="J568" s="4">
        <v>-27940482.760000002</v>
      </c>
    </row>
    <row r="569" spans="1:10" x14ac:dyDescent="0.45">
      <c r="A569" s="5" t="s">
        <v>167</v>
      </c>
      <c r="B569" s="6">
        <v>2</v>
      </c>
      <c r="C569" s="6">
        <v>0</v>
      </c>
      <c r="D569" s="6">
        <v>10</v>
      </c>
      <c r="E569" s="6">
        <v>0</v>
      </c>
      <c r="F569" s="5" t="s">
        <v>232</v>
      </c>
      <c r="G569" s="7">
        <v>-1698.14</v>
      </c>
      <c r="H569" s="7">
        <v>0</v>
      </c>
      <c r="I569" s="7">
        <v>-779.99</v>
      </c>
      <c r="J569" s="7">
        <v>-2478.13</v>
      </c>
    </row>
    <row r="570" spans="1:10" x14ac:dyDescent="0.45">
      <c r="A570" s="2" t="s">
        <v>167</v>
      </c>
      <c r="B570" s="3">
        <v>2</v>
      </c>
      <c r="C570" s="3">
        <v>0</v>
      </c>
      <c r="D570" s="3">
        <v>15</v>
      </c>
      <c r="E570" s="3">
        <v>0</v>
      </c>
      <c r="F570" s="2" t="s">
        <v>222</v>
      </c>
      <c r="G570" s="4">
        <v>-7807815.2400000002</v>
      </c>
      <c r="H570" s="4">
        <v>0</v>
      </c>
      <c r="I570" s="4">
        <v>-2344323.66</v>
      </c>
      <c r="J570" s="4">
        <v>-10152138.9</v>
      </c>
    </row>
    <row r="571" spans="1:10" x14ac:dyDescent="0.45">
      <c r="A571" s="5" t="s">
        <v>167</v>
      </c>
      <c r="B571" s="6">
        <v>2</v>
      </c>
      <c r="C571" s="6">
        <v>0</v>
      </c>
      <c r="D571" s="6">
        <v>17</v>
      </c>
      <c r="E571" s="6">
        <v>0</v>
      </c>
      <c r="F571" s="5" t="s">
        <v>231</v>
      </c>
      <c r="G571" s="7">
        <v>-2392064.85</v>
      </c>
      <c r="H571" s="7">
        <v>0</v>
      </c>
      <c r="I571" s="7">
        <v>-742489.15</v>
      </c>
      <c r="J571" s="7">
        <v>-3134554</v>
      </c>
    </row>
    <row r="572" spans="1:10" x14ac:dyDescent="0.45">
      <c r="A572" s="2" t="s">
        <v>167</v>
      </c>
      <c r="B572" s="3">
        <v>13</v>
      </c>
      <c r="C572" s="3">
        <v>0</v>
      </c>
      <c r="D572" s="3">
        <v>13</v>
      </c>
      <c r="E572" s="3">
        <v>0</v>
      </c>
      <c r="F572" s="2" t="s">
        <v>336</v>
      </c>
      <c r="G572" s="4">
        <v>-2265425.4700000002</v>
      </c>
      <c r="H572" s="4">
        <v>0</v>
      </c>
      <c r="I572" s="4">
        <v>-665887.04</v>
      </c>
      <c r="J572" s="4">
        <v>-2931312.51</v>
      </c>
    </row>
    <row r="573" spans="1:10" x14ac:dyDescent="0.45">
      <c r="A573" s="5" t="s">
        <v>167</v>
      </c>
      <c r="B573" s="6">
        <v>901</v>
      </c>
      <c r="C573" s="6">
        <v>0</v>
      </c>
      <c r="D573" s="6">
        <v>11</v>
      </c>
      <c r="E573" s="6">
        <v>0</v>
      </c>
      <c r="F573" s="5" t="s">
        <v>345</v>
      </c>
      <c r="G573" s="7">
        <v>-2798696</v>
      </c>
      <c r="H573" s="7">
        <v>0</v>
      </c>
      <c r="I573" s="7">
        <v>-865260.44</v>
      </c>
      <c r="J573" s="7">
        <v>-3663956.44</v>
      </c>
    </row>
    <row r="574" spans="1:10" x14ac:dyDescent="0.45">
      <c r="A574" s="2" t="s">
        <v>167</v>
      </c>
      <c r="B574" s="3">
        <v>902</v>
      </c>
      <c r="C574" s="3">
        <v>0</v>
      </c>
      <c r="D574" s="3">
        <v>12</v>
      </c>
      <c r="E574" s="3">
        <v>0</v>
      </c>
      <c r="F574" s="2" t="s">
        <v>344</v>
      </c>
      <c r="G574" s="4">
        <v>-4570134.5599999996</v>
      </c>
      <c r="H574" s="4">
        <v>0</v>
      </c>
      <c r="I574" s="4">
        <v>-1413922.82</v>
      </c>
      <c r="J574" s="4">
        <v>-5984057.3799999999</v>
      </c>
    </row>
    <row r="575" spans="1:10" x14ac:dyDescent="0.45">
      <c r="A575" s="5" t="s">
        <v>168</v>
      </c>
      <c r="B575" s="6">
        <v>0</v>
      </c>
      <c r="C575" s="6">
        <v>0</v>
      </c>
      <c r="D575" s="6">
        <v>0</v>
      </c>
      <c r="E575" s="6">
        <v>0</v>
      </c>
      <c r="F575" s="5" t="s">
        <v>58</v>
      </c>
      <c r="G575" s="7">
        <v>-526995</v>
      </c>
      <c r="H575" s="7">
        <v>0</v>
      </c>
      <c r="I575" s="7">
        <v>-368060</v>
      </c>
      <c r="J575" s="7">
        <v>-895055</v>
      </c>
    </row>
    <row r="576" spans="1:10" x14ac:dyDescent="0.45">
      <c r="A576" s="2" t="s">
        <v>169</v>
      </c>
      <c r="B576" s="3">
        <v>0</v>
      </c>
      <c r="C576" s="3">
        <v>0</v>
      </c>
      <c r="D576" s="3">
        <v>0</v>
      </c>
      <c r="E576" s="3">
        <v>0</v>
      </c>
      <c r="F576" s="2" t="s">
        <v>62</v>
      </c>
      <c r="G576" s="4">
        <v>-526995</v>
      </c>
      <c r="H576" s="4">
        <v>0</v>
      </c>
      <c r="I576" s="4">
        <v>-368060</v>
      </c>
      <c r="J576" s="4">
        <v>-895055</v>
      </c>
    </row>
    <row r="577" spans="1:10" x14ac:dyDescent="0.45">
      <c r="A577" s="5" t="s">
        <v>170</v>
      </c>
      <c r="B577" s="6">
        <v>0</v>
      </c>
      <c r="C577" s="6">
        <v>0</v>
      </c>
      <c r="D577" s="6">
        <v>0</v>
      </c>
      <c r="E577" s="6">
        <v>0</v>
      </c>
      <c r="F577" s="5" t="s">
        <v>64</v>
      </c>
      <c r="G577" s="7">
        <v>-526995</v>
      </c>
      <c r="H577" s="7">
        <v>0</v>
      </c>
      <c r="I577" s="7">
        <v>-368060</v>
      </c>
      <c r="J577" s="7">
        <v>-895055</v>
      </c>
    </row>
    <row r="578" spans="1:10" x14ac:dyDescent="0.45">
      <c r="A578" s="2" t="s">
        <v>170</v>
      </c>
      <c r="B578" s="3">
        <v>1</v>
      </c>
      <c r="C578" s="3">
        <v>0</v>
      </c>
      <c r="D578" s="3">
        <v>1</v>
      </c>
      <c r="E578" s="3">
        <v>0</v>
      </c>
      <c r="F578" s="2" t="s">
        <v>24</v>
      </c>
      <c r="G578" s="4">
        <v>-526995</v>
      </c>
      <c r="H578" s="4">
        <v>0</v>
      </c>
      <c r="I578" s="4">
        <v>-368060</v>
      </c>
      <c r="J578" s="4">
        <v>-895055</v>
      </c>
    </row>
    <row r="579" spans="1:10" x14ac:dyDescent="0.45">
      <c r="A579" s="5" t="s">
        <v>171</v>
      </c>
      <c r="B579" s="6">
        <v>0</v>
      </c>
      <c r="C579" s="6">
        <v>0</v>
      </c>
      <c r="D579" s="6">
        <v>0</v>
      </c>
      <c r="E579" s="6">
        <v>0</v>
      </c>
      <c r="F579" s="5" t="s">
        <v>172</v>
      </c>
      <c r="G579" s="7">
        <v>177246002.30000001</v>
      </c>
      <c r="H579" s="7">
        <v>88810513.930000007</v>
      </c>
      <c r="I579" s="7">
        <v>0</v>
      </c>
      <c r="J579" s="7">
        <v>266056516.22999999</v>
      </c>
    </row>
    <row r="580" spans="1:10" x14ac:dyDescent="0.45">
      <c r="A580" s="2" t="s">
        <v>173</v>
      </c>
      <c r="B580" s="3">
        <v>0</v>
      </c>
      <c r="C580" s="3">
        <v>0</v>
      </c>
      <c r="D580" s="3">
        <v>0</v>
      </c>
      <c r="E580" s="3">
        <v>0</v>
      </c>
      <c r="F580" s="2" t="s">
        <v>52</v>
      </c>
      <c r="G580" s="4">
        <v>177024254.41999999</v>
      </c>
      <c r="H580" s="4">
        <v>88799132.069999993</v>
      </c>
      <c r="I580" s="4">
        <v>0</v>
      </c>
      <c r="J580" s="4">
        <v>265823386.49000001</v>
      </c>
    </row>
    <row r="581" spans="1:10" x14ac:dyDescent="0.45">
      <c r="A581" s="5" t="s">
        <v>174</v>
      </c>
      <c r="B581" s="6">
        <v>0</v>
      </c>
      <c r="C581" s="6">
        <v>0</v>
      </c>
      <c r="D581" s="6">
        <v>0</v>
      </c>
      <c r="E581" s="6">
        <v>0</v>
      </c>
      <c r="F581" s="5" t="s">
        <v>54</v>
      </c>
      <c r="G581" s="7">
        <v>63155.47</v>
      </c>
      <c r="H581" s="7">
        <v>31096.03</v>
      </c>
      <c r="I581" s="7">
        <v>0</v>
      </c>
      <c r="J581" s="7">
        <v>94251.5</v>
      </c>
    </row>
    <row r="582" spans="1:10" x14ac:dyDescent="0.45">
      <c r="A582" s="2" t="s">
        <v>174</v>
      </c>
      <c r="B582" s="3">
        <v>1</v>
      </c>
      <c r="C582" s="3">
        <v>0</v>
      </c>
      <c r="D582" s="3">
        <v>1</v>
      </c>
      <c r="E582" s="3">
        <v>0</v>
      </c>
      <c r="F582" s="2" t="s">
        <v>24</v>
      </c>
      <c r="G582" s="4">
        <v>63155.47</v>
      </c>
      <c r="H582" s="4">
        <v>31096.03</v>
      </c>
      <c r="I582" s="4">
        <v>0</v>
      </c>
      <c r="J582" s="4">
        <v>94251.5</v>
      </c>
    </row>
    <row r="583" spans="1:10" x14ac:dyDescent="0.45">
      <c r="A583" s="5" t="s">
        <v>233</v>
      </c>
      <c r="B583" s="6">
        <v>0</v>
      </c>
      <c r="C583" s="6">
        <v>0</v>
      </c>
      <c r="D583" s="6">
        <v>0</v>
      </c>
      <c r="E583" s="6">
        <v>0</v>
      </c>
      <c r="F583" s="5" t="s">
        <v>234</v>
      </c>
      <c r="G583" s="7">
        <v>132886252.76000001</v>
      </c>
      <c r="H583" s="7">
        <v>63708826.840000004</v>
      </c>
      <c r="I583" s="7">
        <v>0</v>
      </c>
      <c r="J583" s="7">
        <v>196595079.59999999</v>
      </c>
    </row>
    <row r="584" spans="1:10" x14ac:dyDescent="0.45">
      <c r="A584" s="2" t="s">
        <v>233</v>
      </c>
      <c r="B584" s="3">
        <v>2</v>
      </c>
      <c r="C584" s="3">
        <v>0</v>
      </c>
      <c r="D584" s="3">
        <v>7</v>
      </c>
      <c r="E584" s="3">
        <v>0</v>
      </c>
      <c r="F584" s="2" t="s">
        <v>226</v>
      </c>
      <c r="G584" s="4">
        <v>24383249.940000001</v>
      </c>
      <c r="H584" s="4">
        <v>11904407.279999999</v>
      </c>
      <c r="I584" s="4">
        <v>0</v>
      </c>
      <c r="J584" s="4">
        <v>36287657.219999999</v>
      </c>
    </row>
    <row r="585" spans="1:10" x14ac:dyDescent="0.45">
      <c r="A585" s="5" t="s">
        <v>233</v>
      </c>
      <c r="B585" s="6">
        <v>2</v>
      </c>
      <c r="C585" s="6">
        <v>0</v>
      </c>
      <c r="D585" s="6">
        <v>8</v>
      </c>
      <c r="E585" s="6">
        <v>0</v>
      </c>
      <c r="F585" s="5" t="s">
        <v>225</v>
      </c>
      <c r="G585" s="7">
        <v>43584928.390000001</v>
      </c>
      <c r="H585" s="7">
        <v>21094571.870000001</v>
      </c>
      <c r="I585" s="7">
        <v>0</v>
      </c>
      <c r="J585" s="7">
        <v>64679500.259999998</v>
      </c>
    </row>
    <row r="586" spans="1:10" x14ac:dyDescent="0.45">
      <c r="A586" s="2" t="s">
        <v>233</v>
      </c>
      <c r="B586" s="3">
        <v>2</v>
      </c>
      <c r="C586" s="3">
        <v>0</v>
      </c>
      <c r="D586" s="3">
        <v>9</v>
      </c>
      <c r="E586" s="3">
        <v>0</v>
      </c>
      <c r="F586" s="2" t="s">
        <v>224</v>
      </c>
      <c r="G586" s="4">
        <v>41600372.090000004</v>
      </c>
      <c r="H586" s="4">
        <v>19569196.059999999</v>
      </c>
      <c r="I586" s="4">
        <v>0</v>
      </c>
      <c r="J586" s="4">
        <v>61169568.149999999</v>
      </c>
    </row>
    <row r="587" spans="1:10" x14ac:dyDescent="0.45">
      <c r="A587" s="5" t="s">
        <v>233</v>
      </c>
      <c r="B587" s="6">
        <v>2</v>
      </c>
      <c r="C587" s="6">
        <v>0</v>
      </c>
      <c r="D587" s="6">
        <v>15</v>
      </c>
      <c r="E587" s="6">
        <v>0</v>
      </c>
      <c r="F587" s="5" t="s">
        <v>222</v>
      </c>
      <c r="G587" s="7">
        <v>23317702.34</v>
      </c>
      <c r="H587" s="7">
        <v>11140651.630000001</v>
      </c>
      <c r="I587" s="7">
        <v>0</v>
      </c>
      <c r="J587" s="7">
        <v>34458353.969999999</v>
      </c>
    </row>
    <row r="588" spans="1:10" x14ac:dyDescent="0.45">
      <c r="A588" s="2" t="s">
        <v>175</v>
      </c>
      <c r="B588" s="3">
        <v>0</v>
      </c>
      <c r="C588" s="3">
        <v>0</v>
      </c>
      <c r="D588" s="3">
        <v>0</v>
      </c>
      <c r="E588" s="3">
        <v>0</v>
      </c>
      <c r="F588" s="2" t="s">
        <v>56</v>
      </c>
      <c r="G588" s="4">
        <v>43879422.380000003</v>
      </c>
      <c r="H588" s="4">
        <v>25003630.66</v>
      </c>
      <c r="I588" s="4">
        <v>0</v>
      </c>
      <c r="J588" s="4">
        <v>68883053.040000007</v>
      </c>
    </row>
    <row r="589" spans="1:10" x14ac:dyDescent="0.45">
      <c r="A589" s="5" t="s">
        <v>175</v>
      </c>
      <c r="B589" s="6">
        <v>1</v>
      </c>
      <c r="C589" s="6">
        <v>0</v>
      </c>
      <c r="D589" s="6">
        <v>1</v>
      </c>
      <c r="E589" s="6">
        <v>0</v>
      </c>
      <c r="F589" s="5" t="s">
        <v>24</v>
      </c>
      <c r="G589" s="7">
        <v>2240790.6</v>
      </c>
      <c r="H589" s="7">
        <v>1097262.95</v>
      </c>
      <c r="I589" s="7">
        <v>0</v>
      </c>
      <c r="J589" s="7">
        <v>3338053.55</v>
      </c>
    </row>
    <row r="590" spans="1:10" x14ac:dyDescent="0.45">
      <c r="A590" s="2" t="s">
        <v>175</v>
      </c>
      <c r="B590" s="3">
        <v>2</v>
      </c>
      <c r="C590" s="3">
        <v>0</v>
      </c>
      <c r="D590" s="3">
        <v>7</v>
      </c>
      <c r="E590" s="3">
        <v>0</v>
      </c>
      <c r="F590" s="2" t="s">
        <v>226</v>
      </c>
      <c r="G590" s="4">
        <v>17362471.48</v>
      </c>
      <c r="H590" s="4">
        <v>10122834.33</v>
      </c>
      <c r="I590" s="4">
        <v>0</v>
      </c>
      <c r="J590" s="4">
        <v>27485305.809999999</v>
      </c>
    </row>
    <row r="591" spans="1:10" x14ac:dyDescent="0.45">
      <c r="A591" s="5" t="s">
        <v>175</v>
      </c>
      <c r="B591" s="6">
        <v>2</v>
      </c>
      <c r="C591" s="6">
        <v>0</v>
      </c>
      <c r="D591" s="6">
        <v>8</v>
      </c>
      <c r="E591" s="6">
        <v>0</v>
      </c>
      <c r="F591" s="5" t="s">
        <v>225</v>
      </c>
      <c r="G591" s="7">
        <v>13159892.75</v>
      </c>
      <c r="H591" s="7">
        <v>7414997.3899999997</v>
      </c>
      <c r="I591" s="7">
        <v>0</v>
      </c>
      <c r="J591" s="7">
        <v>20574890.140000001</v>
      </c>
    </row>
    <row r="592" spans="1:10" x14ac:dyDescent="0.45">
      <c r="A592" s="2" t="s">
        <v>175</v>
      </c>
      <c r="B592" s="3">
        <v>2</v>
      </c>
      <c r="C592" s="3">
        <v>0</v>
      </c>
      <c r="D592" s="3">
        <v>9</v>
      </c>
      <c r="E592" s="3">
        <v>0</v>
      </c>
      <c r="F592" s="2" t="s">
        <v>224</v>
      </c>
      <c r="G592" s="4">
        <v>7944845.1699999999</v>
      </c>
      <c r="H592" s="4">
        <v>4289446.71</v>
      </c>
      <c r="I592" s="4">
        <v>0</v>
      </c>
      <c r="J592" s="4">
        <v>12234291.880000001</v>
      </c>
    </row>
    <row r="593" spans="1:10" x14ac:dyDescent="0.45">
      <c r="A593" s="5" t="s">
        <v>175</v>
      </c>
      <c r="B593" s="6">
        <v>2</v>
      </c>
      <c r="C593" s="6">
        <v>0</v>
      </c>
      <c r="D593" s="6">
        <v>10</v>
      </c>
      <c r="E593" s="6">
        <v>0</v>
      </c>
      <c r="F593" s="5" t="s">
        <v>232</v>
      </c>
      <c r="G593" s="7">
        <v>0</v>
      </c>
      <c r="H593" s="7">
        <v>77.989999999999995</v>
      </c>
      <c r="I593" s="7">
        <v>0</v>
      </c>
      <c r="J593" s="7">
        <v>77.989999999999995</v>
      </c>
    </row>
    <row r="594" spans="1:10" x14ac:dyDescent="0.45">
      <c r="A594" s="2" t="s">
        <v>175</v>
      </c>
      <c r="B594" s="3">
        <v>2</v>
      </c>
      <c r="C594" s="3">
        <v>0</v>
      </c>
      <c r="D594" s="3">
        <v>15</v>
      </c>
      <c r="E594" s="3">
        <v>0</v>
      </c>
      <c r="F594" s="2" t="s">
        <v>222</v>
      </c>
      <c r="G594" s="4">
        <v>3171422.38</v>
      </c>
      <c r="H594" s="4">
        <v>1723493.75</v>
      </c>
      <c r="I594" s="4">
        <v>0</v>
      </c>
      <c r="J594" s="4">
        <v>4894916.13</v>
      </c>
    </row>
    <row r="595" spans="1:10" x14ac:dyDescent="0.45">
      <c r="A595" s="5" t="s">
        <v>175</v>
      </c>
      <c r="B595" s="6">
        <v>2</v>
      </c>
      <c r="C595" s="6">
        <v>0</v>
      </c>
      <c r="D595" s="6">
        <v>17</v>
      </c>
      <c r="E595" s="6">
        <v>0</v>
      </c>
      <c r="F595" s="5" t="s">
        <v>231</v>
      </c>
      <c r="G595" s="7">
        <v>0</v>
      </c>
      <c r="H595" s="7">
        <v>71662.100000000006</v>
      </c>
      <c r="I595" s="7">
        <v>0</v>
      </c>
      <c r="J595" s="7">
        <v>71662.100000000006</v>
      </c>
    </row>
    <row r="596" spans="1:10" x14ac:dyDescent="0.45">
      <c r="A596" s="2" t="s">
        <v>175</v>
      </c>
      <c r="B596" s="3">
        <v>13</v>
      </c>
      <c r="C596" s="3">
        <v>0</v>
      </c>
      <c r="D596" s="3">
        <v>13</v>
      </c>
      <c r="E596" s="3">
        <v>0</v>
      </c>
      <c r="F596" s="2" t="s">
        <v>336</v>
      </c>
      <c r="G596" s="4">
        <v>0</v>
      </c>
      <c r="H596" s="4">
        <v>63906.36</v>
      </c>
      <c r="I596" s="4">
        <v>0</v>
      </c>
      <c r="J596" s="4">
        <v>63906.36</v>
      </c>
    </row>
    <row r="597" spans="1:10" x14ac:dyDescent="0.45">
      <c r="A597" s="5" t="s">
        <v>175</v>
      </c>
      <c r="B597" s="6">
        <v>901</v>
      </c>
      <c r="C597" s="6">
        <v>0</v>
      </c>
      <c r="D597" s="6">
        <v>11</v>
      </c>
      <c r="E597" s="6">
        <v>0</v>
      </c>
      <c r="F597" s="5" t="s">
        <v>345</v>
      </c>
      <c r="G597" s="7">
        <v>0</v>
      </c>
      <c r="H597" s="7">
        <v>83502.039999999994</v>
      </c>
      <c r="I597" s="7">
        <v>0</v>
      </c>
      <c r="J597" s="7">
        <v>83502.039999999994</v>
      </c>
    </row>
    <row r="598" spans="1:10" x14ac:dyDescent="0.45">
      <c r="A598" s="2" t="s">
        <v>175</v>
      </c>
      <c r="B598" s="3">
        <v>902</v>
      </c>
      <c r="C598" s="3">
        <v>0</v>
      </c>
      <c r="D598" s="3">
        <v>12</v>
      </c>
      <c r="E598" s="3">
        <v>0</v>
      </c>
      <c r="F598" s="2" t="s">
        <v>344</v>
      </c>
      <c r="G598" s="4">
        <v>0</v>
      </c>
      <c r="H598" s="4">
        <v>136447.04000000001</v>
      </c>
      <c r="I598" s="4">
        <v>0</v>
      </c>
      <c r="J598" s="4">
        <v>136447.04000000001</v>
      </c>
    </row>
    <row r="599" spans="1:10" x14ac:dyDescent="0.45">
      <c r="A599" s="5" t="s">
        <v>351</v>
      </c>
      <c r="B599" s="6">
        <v>0</v>
      </c>
      <c r="C599" s="6">
        <v>0</v>
      </c>
      <c r="D599" s="6">
        <v>0</v>
      </c>
      <c r="E599" s="6">
        <v>0</v>
      </c>
      <c r="F599" s="5" t="s">
        <v>350</v>
      </c>
      <c r="G599" s="7">
        <v>195423.81</v>
      </c>
      <c r="H599" s="7">
        <v>55578.54</v>
      </c>
      <c r="I599" s="7">
        <v>0</v>
      </c>
      <c r="J599" s="7">
        <v>251002.35</v>
      </c>
    </row>
    <row r="600" spans="1:10" x14ac:dyDescent="0.45">
      <c r="A600" s="2" t="s">
        <v>348</v>
      </c>
      <c r="B600" s="3">
        <v>0</v>
      </c>
      <c r="C600" s="3">
        <v>0</v>
      </c>
      <c r="D600" s="3">
        <v>0</v>
      </c>
      <c r="E600" s="3">
        <v>0</v>
      </c>
      <c r="F600" s="2" t="s">
        <v>349</v>
      </c>
      <c r="G600" s="4">
        <v>127331.51</v>
      </c>
      <c r="H600" s="4">
        <v>32100</v>
      </c>
      <c r="I600" s="4">
        <v>0</v>
      </c>
      <c r="J600" s="4">
        <v>159431.51</v>
      </c>
    </row>
    <row r="601" spans="1:10" x14ac:dyDescent="0.45">
      <c r="A601" s="5" t="s">
        <v>348</v>
      </c>
      <c r="B601" s="6">
        <v>901</v>
      </c>
      <c r="C601" s="6">
        <v>0</v>
      </c>
      <c r="D601" s="6">
        <v>11</v>
      </c>
      <c r="E601" s="6">
        <v>0</v>
      </c>
      <c r="F601" s="5" t="s">
        <v>345</v>
      </c>
      <c r="G601" s="7">
        <v>13049.2</v>
      </c>
      <c r="H601" s="7">
        <v>3210</v>
      </c>
      <c r="I601" s="7">
        <v>0</v>
      </c>
      <c r="J601" s="7">
        <v>16259.2</v>
      </c>
    </row>
    <row r="602" spans="1:10" x14ac:dyDescent="0.45">
      <c r="A602" s="2" t="s">
        <v>348</v>
      </c>
      <c r="B602" s="3">
        <v>902</v>
      </c>
      <c r="C602" s="3">
        <v>0</v>
      </c>
      <c r="D602" s="3">
        <v>12</v>
      </c>
      <c r="E602" s="3">
        <v>0</v>
      </c>
      <c r="F602" s="2" t="s">
        <v>344</v>
      </c>
      <c r="G602" s="4">
        <v>114282.31</v>
      </c>
      <c r="H602" s="4">
        <v>28890</v>
      </c>
      <c r="I602" s="4">
        <v>0</v>
      </c>
      <c r="J602" s="4">
        <v>143172.31</v>
      </c>
    </row>
    <row r="603" spans="1:10" x14ac:dyDescent="0.45">
      <c r="A603" s="5" t="s">
        <v>346</v>
      </c>
      <c r="B603" s="6">
        <v>0</v>
      </c>
      <c r="C603" s="6">
        <v>0</v>
      </c>
      <c r="D603" s="6">
        <v>0</v>
      </c>
      <c r="E603" s="6">
        <v>0</v>
      </c>
      <c r="F603" s="5" t="s">
        <v>347</v>
      </c>
      <c r="G603" s="7">
        <v>68092.3</v>
      </c>
      <c r="H603" s="7">
        <v>23478.54</v>
      </c>
      <c r="I603" s="7">
        <v>0</v>
      </c>
      <c r="J603" s="7">
        <v>91570.84</v>
      </c>
    </row>
    <row r="604" spans="1:10" x14ac:dyDescent="0.45">
      <c r="A604" s="2" t="s">
        <v>346</v>
      </c>
      <c r="B604" s="3">
        <v>901</v>
      </c>
      <c r="C604" s="3">
        <v>0</v>
      </c>
      <c r="D604" s="3">
        <v>11</v>
      </c>
      <c r="E604" s="3">
        <v>0</v>
      </c>
      <c r="F604" s="2" t="s">
        <v>345</v>
      </c>
      <c r="G604" s="4">
        <v>6879.96</v>
      </c>
      <c r="H604" s="4">
        <v>2350.9499999999998</v>
      </c>
      <c r="I604" s="4">
        <v>0</v>
      </c>
      <c r="J604" s="4">
        <v>9230.91</v>
      </c>
    </row>
    <row r="605" spans="1:10" x14ac:dyDescent="0.45">
      <c r="A605" s="5" t="s">
        <v>346</v>
      </c>
      <c r="B605" s="6">
        <v>902</v>
      </c>
      <c r="C605" s="6">
        <v>0</v>
      </c>
      <c r="D605" s="6">
        <v>12</v>
      </c>
      <c r="E605" s="6">
        <v>0</v>
      </c>
      <c r="F605" s="5" t="s">
        <v>344</v>
      </c>
      <c r="G605" s="7">
        <v>61212.34</v>
      </c>
      <c r="H605" s="7">
        <v>21127.59</v>
      </c>
      <c r="I605" s="7">
        <v>0</v>
      </c>
      <c r="J605" s="7">
        <v>82339.929999999993</v>
      </c>
    </row>
    <row r="606" spans="1:10" x14ac:dyDescent="0.45">
      <c r="A606" s="2" t="s">
        <v>176</v>
      </c>
      <c r="B606" s="3">
        <v>0</v>
      </c>
      <c r="C606" s="3">
        <v>0</v>
      </c>
      <c r="D606" s="3">
        <v>0</v>
      </c>
      <c r="E606" s="3">
        <v>0</v>
      </c>
      <c r="F606" s="2" t="s">
        <v>58</v>
      </c>
      <c r="G606" s="4">
        <v>221747.88</v>
      </c>
      <c r="H606" s="4">
        <v>11381.86</v>
      </c>
      <c r="I606" s="4">
        <v>0</v>
      </c>
      <c r="J606" s="4">
        <v>233129.74</v>
      </c>
    </row>
    <row r="607" spans="1:10" x14ac:dyDescent="0.45">
      <c r="A607" s="5" t="s">
        <v>177</v>
      </c>
      <c r="B607" s="6">
        <v>0</v>
      </c>
      <c r="C607" s="6">
        <v>0</v>
      </c>
      <c r="D607" s="6">
        <v>0</v>
      </c>
      <c r="E607" s="6">
        <v>0</v>
      </c>
      <c r="F607" s="5" t="s">
        <v>62</v>
      </c>
      <c r="G607" s="7">
        <v>221747.88</v>
      </c>
      <c r="H607" s="7">
        <v>11381.86</v>
      </c>
      <c r="I607" s="7">
        <v>0</v>
      </c>
      <c r="J607" s="7">
        <v>233129.74</v>
      </c>
    </row>
    <row r="608" spans="1:10" x14ac:dyDescent="0.45">
      <c r="A608" s="2" t="s">
        <v>178</v>
      </c>
      <c r="B608" s="3">
        <v>0</v>
      </c>
      <c r="C608" s="3">
        <v>0</v>
      </c>
      <c r="D608" s="3">
        <v>0</v>
      </c>
      <c r="E608" s="3">
        <v>0</v>
      </c>
      <c r="F608" s="2" t="s">
        <v>64</v>
      </c>
      <c r="G608" s="4">
        <v>221747.88</v>
      </c>
      <c r="H608" s="4">
        <v>11381.86</v>
      </c>
      <c r="I608" s="4">
        <v>0</v>
      </c>
      <c r="J608" s="4">
        <v>233129.74</v>
      </c>
    </row>
    <row r="609" spans="1:10" x14ac:dyDescent="0.45">
      <c r="A609" s="5" t="s">
        <v>178</v>
      </c>
      <c r="B609" s="6">
        <v>1</v>
      </c>
      <c r="C609" s="6">
        <v>0</v>
      </c>
      <c r="D609" s="6">
        <v>1</v>
      </c>
      <c r="E609" s="6">
        <v>0</v>
      </c>
      <c r="F609" s="5" t="s">
        <v>24</v>
      </c>
      <c r="G609" s="7">
        <v>221747.88</v>
      </c>
      <c r="H609" s="7">
        <v>11381.86</v>
      </c>
      <c r="I609" s="7">
        <v>0</v>
      </c>
      <c r="J609" s="7">
        <v>233129.74</v>
      </c>
    </row>
    <row r="610" spans="1:10" ht="23.25" x14ac:dyDescent="0.45">
      <c r="A610" s="2" t="s">
        <v>337</v>
      </c>
      <c r="B610" s="3">
        <v>0</v>
      </c>
      <c r="C610" s="3">
        <v>0</v>
      </c>
      <c r="D610" s="3">
        <v>0</v>
      </c>
      <c r="E610" s="3">
        <v>0</v>
      </c>
      <c r="F610" s="2" t="s">
        <v>238</v>
      </c>
      <c r="G610" s="4">
        <v>108024.88</v>
      </c>
      <c r="H610" s="4">
        <v>28892.3</v>
      </c>
      <c r="I610" s="4">
        <v>0</v>
      </c>
      <c r="J610" s="4">
        <v>136917.18</v>
      </c>
    </row>
    <row r="611" spans="1:10" x14ac:dyDescent="0.45">
      <c r="A611" s="5" t="s">
        <v>337</v>
      </c>
      <c r="B611" s="6">
        <v>13</v>
      </c>
      <c r="C611" s="6">
        <v>0</v>
      </c>
      <c r="D611" s="6">
        <v>13</v>
      </c>
      <c r="E611" s="6">
        <v>0</v>
      </c>
      <c r="F611" s="5" t="s">
        <v>336</v>
      </c>
      <c r="G611" s="7">
        <v>108024.88</v>
      </c>
      <c r="H611" s="7">
        <v>28892.3</v>
      </c>
      <c r="I611" s="7">
        <v>0</v>
      </c>
      <c r="J611" s="7">
        <v>136917.18</v>
      </c>
    </row>
    <row r="612" spans="1:10" x14ac:dyDescent="0.45">
      <c r="A612" s="2" t="s">
        <v>179</v>
      </c>
      <c r="B612" s="3">
        <v>0</v>
      </c>
      <c r="C612" s="3">
        <v>0</v>
      </c>
      <c r="D612" s="3">
        <v>0</v>
      </c>
      <c r="E612" s="3">
        <v>0</v>
      </c>
      <c r="F612" s="2" t="s">
        <v>180</v>
      </c>
      <c r="G612" s="4">
        <v>162733545.83000001</v>
      </c>
      <c r="H612" s="4">
        <v>31612267.789999999</v>
      </c>
      <c r="I612" s="4">
        <v>-11680883.060000001</v>
      </c>
      <c r="J612" s="4">
        <v>182664930.56</v>
      </c>
    </row>
    <row r="613" spans="1:10" x14ac:dyDescent="0.45">
      <c r="A613" s="5" t="s">
        <v>179</v>
      </c>
      <c r="B613" s="6">
        <v>1</v>
      </c>
      <c r="C613" s="6">
        <v>0</v>
      </c>
      <c r="D613" s="6">
        <v>1</v>
      </c>
      <c r="E613" s="6">
        <v>0</v>
      </c>
      <c r="F613" s="5" t="s">
        <v>24</v>
      </c>
      <c r="G613" s="7">
        <v>9374758.0199999996</v>
      </c>
      <c r="H613" s="7">
        <v>3256726.73</v>
      </c>
      <c r="I613" s="7">
        <v>0</v>
      </c>
      <c r="J613" s="7">
        <v>12631484.75</v>
      </c>
    </row>
    <row r="614" spans="1:10" x14ac:dyDescent="0.45">
      <c r="A614" s="2" t="s">
        <v>179</v>
      </c>
      <c r="B614" s="3">
        <v>1</v>
      </c>
      <c r="C614" s="3">
        <v>0</v>
      </c>
      <c r="D614" s="3">
        <v>16</v>
      </c>
      <c r="E614" s="3">
        <v>0</v>
      </c>
      <c r="F614" s="2" t="s">
        <v>141</v>
      </c>
      <c r="G614" s="4">
        <v>6000.24</v>
      </c>
      <c r="H614" s="4">
        <v>0</v>
      </c>
      <c r="I614" s="4">
        <v>0</v>
      </c>
      <c r="J614" s="4">
        <v>6000.24</v>
      </c>
    </row>
    <row r="615" spans="1:10" x14ac:dyDescent="0.45">
      <c r="A615" s="5" t="s">
        <v>179</v>
      </c>
      <c r="B615" s="6">
        <v>2</v>
      </c>
      <c r="C615" s="6">
        <v>0</v>
      </c>
      <c r="D615" s="6">
        <v>2</v>
      </c>
      <c r="E615" s="6">
        <v>0</v>
      </c>
      <c r="F615" s="5" t="s">
        <v>227</v>
      </c>
      <c r="G615" s="7">
        <v>63301075.270000003</v>
      </c>
      <c r="H615" s="7">
        <v>20996660</v>
      </c>
      <c r="I615" s="7">
        <v>-609.83000000000004</v>
      </c>
      <c r="J615" s="7">
        <v>84297125.439999998</v>
      </c>
    </row>
    <row r="616" spans="1:10" x14ac:dyDescent="0.45">
      <c r="A616" s="2" t="s">
        <v>179</v>
      </c>
      <c r="B616" s="3">
        <v>2</v>
      </c>
      <c r="C616" s="3">
        <v>0</v>
      </c>
      <c r="D616" s="3">
        <v>7</v>
      </c>
      <c r="E616" s="3">
        <v>0</v>
      </c>
      <c r="F616" s="2" t="s">
        <v>226</v>
      </c>
      <c r="G616" s="4">
        <v>34932157.939999998</v>
      </c>
      <c r="H616" s="4">
        <v>2607283.87</v>
      </c>
      <c r="I616" s="4">
        <v>-1462.53</v>
      </c>
      <c r="J616" s="4">
        <v>37537979.280000001</v>
      </c>
    </row>
    <row r="617" spans="1:10" x14ac:dyDescent="0.45">
      <c r="A617" s="5" t="s">
        <v>179</v>
      </c>
      <c r="B617" s="6">
        <v>2</v>
      </c>
      <c r="C617" s="6">
        <v>0</v>
      </c>
      <c r="D617" s="6">
        <v>8</v>
      </c>
      <c r="E617" s="6">
        <v>0</v>
      </c>
      <c r="F617" s="5" t="s">
        <v>225</v>
      </c>
      <c r="G617" s="7">
        <v>25335585.91</v>
      </c>
      <c r="H617" s="7">
        <v>1533.73</v>
      </c>
      <c r="I617" s="7">
        <v>-2680568.48</v>
      </c>
      <c r="J617" s="7">
        <v>22656551.16</v>
      </c>
    </row>
    <row r="618" spans="1:10" x14ac:dyDescent="0.45">
      <c r="A618" s="2" t="s">
        <v>179</v>
      </c>
      <c r="B618" s="3">
        <v>2</v>
      </c>
      <c r="C618" s="3">
        <v>0</v>
      </c>
      <c r="D618" s="3">
        <v>9</v>
      </c>
      <c r="E618" s="3">
        <v>0</v>
      </c>
      <c r="F618" s="2" t="s">
        <v>224</v>
      </c>
      <c r="G618" s="4">
        <v>14232457.57</v>
      </c>
      <c r="H618" s="4">
        <v>1211.73</v>
      </c>
      <c r="I618" s="4">
        <v>-4254336.0999999996</v>
      </c>
      <c r="J618" s="4">
        <v>9979333.1999999993</v>
      </c>
    </row>
    <row r="619" spans="1:10" x14ac:dyDescent="0.45">
      <c r="A619" s="5" t="s">
        <v>179</v>
      </c>
      <c r="B619" s="6">
        <v>2</v>
      </c>
      <c r="C619" s="6">
        <v>0</v>
      </c>
      <c r="D619" s="6">
        <v>10</v>
      </c>
      <c r="E619" s="6">
        <v>0</v>
      </c>
      <c r="F619" s="5" t="s">
        <v>232</v>
      </c>
      <c r="G619" s="7">
        <v>1698.14</v>
      </c>
      <c r="H619" s="7">
        <v>702</v>
      </c>
      <c r="I619" s="7">
        <v>0</v>
      </c>
      <c r="J619" s="7">
        <v>2400.14</v>
      </c>
    </row>
    <row r="620" spans="1:10" x14ac:dyDescent="0.45">
      <c r="A620" s="2" t="s">
        <v>179</v>
      </c>
      <c r="B620" s="3">
        <v>2</v>
      </c>
      <c r="C620" s="3">
        <v>0</v>
      </c>
      <c r="D620" s="3">
        <v>15</v>
      </c>
      <c r="E620" s="3">
        <v>0</v>
      </c>
      <c r="F620" s="2" t="s">
        <v>222</v>
      </c>
      <c r="G620" s="4">
        <v>3826940.55</v>
      </c>
      <c r="H620" s="4">
        <v>35.18</v>
      </c>
      <c r="I620" s="4">
        <v>-3243362.64</v>
      </c>
      <c r="J620" s="4">
        <v>583613.09</v>
      </c>
    </row>
    <row r="621" spans="1:10" x14ac:dyDescent="0.45">
      <c r="A621" s="5" t="s">
        <v>179</v>
      </c>
      <c r="B621" s="6">
        <v>2</v>
      </c>
      <c r="C621" s="6">
        <v>0</v>
      </c>
      <c r="D621" s="6">
        <v>17</v>
      </c>
      <c r="E621" s="6">
        <v>0</v>
      </c>
      <c r="F621" s="5" t="s">
        <v>231</v>
      </c>
      <c r="G621" s="7">
        <v>2392064.85</v>
      </c>
      <c r="H621" s="7">
        <v>670827.05000000005</v>
      </c>
      <c r="I621" s="7">
        <v>0</v>
      </c>
      <c r="J621" s="7">
        <v>3062891.9</v>
      </c>
    </row>
    <row r="622" spans="1:10" x14ac:dyDescent="0.45">
      <c r="A622" s="2" t="s">
        <v>179</v>
      </c>
      <c r="B622" s="3">
        <v>13</v>
      </c>
      <c r="C622" s="3">
        <v>0</v>
      </c>
      <c r="D622" s="3">
        <v>13</v>
      </c>
      <c r="E622" s="3">
        <v>0</v>
      </c>
      <c r="F622" s="2" t="s">
        <v>336</v>
      </c>
      <c r="G622" s="4">
        <v>2157400.59</v>
      </c>
      <c r="H622" s="4">
        <v>2073631.86</v>
      </c>
      <c r="I622" s="4">
        <v>-1500543.48</v>
      </c>
      <c r="J622" s="4">
        <v>2730488.97</v>
      </c>
    </row>
    <row r="623" spans="1:10" x14ac:dyDescent="0.45">
      <c r="A623" s="5" t="s">
        <v>179</v>
      </c>
      <c r="B623" s="6">
        <v>901</v>
      </c>
      <c r="C623" s="6">
        <v>0</v>
      </c>
      <c r="D623" s="6">
        <v>11</v>
      </c>
      <c r="E623" s="6">
        <v>0</v>
      </c>
      <c r="F623" s="5" t="s">
        <v>345</v>
      </c>
      <c r="G623" s="7">
        <v>2778766.84</v>
      </c>
      <c r="H623" s="7">
        <v>776197.45</v>
      </c>
      <c r="I623" s="7">
        <v>0</v>
      </c>
      <c r="J623" s="7">
        <v>3554964.29</v>
      </c>
    </row>
    <row r="624" spans="1:10" x14ac:dyDescent="0.45">
      <c r="A624" s="2" t="s">
        <v>179</v>
      </c>
      <c r="B624" s="3">
        <v>902</v>
      </c>
      <c r="C624" s="3">
        <v>0</v>
      </c>
      <c r="D624" s="3">
        <v>12</v>
      </c>
      <c r="E624" s="3">
        <v>0</v>
      </c>
      <c r="F624" s="2" t="s">
        <v>344</v>
      </c>
      <c r="G624" s="4">
        <v>4394639.91</v>
      </c>
      <c r="H624" s="4">
        <v>1227458.19</v>
      </c>
      <c r="I624" s="4">
        <v>0</v>
      </c>
      <c r="J624" s="4">
        <v>5622098.0999999996</v>
      </c>
    </row>
    <row r="625" spans="1:10" x14ac:dyDescent="0.45">
      <c r="A625" s="5" t="s">
        <v>230</v>
      </c>
      <c r="B625" s="6">
        <v>0</v>
      </c>
      <c r="C625" s="6">
        <v>0</v>
      </c>
      <c r="D625" s="6">
        <v>0</v>
      </c>
      <c r="E625" s="6">
        <v>0</v>
      </c>
      <c r="F625" s="5" t="s">
        <v>229</v>
      </c>
      <c r="G625" s="7">
        <v>0</v>
      </c>
      <c r="H625" s="7">
        <v>71103545.359999999</v>
      </c>
      <c r="I625" s="7">
        <v>-71103545.359999999</v>
      </c>
      <c r="J625" s="7">
        <v>0</v>
      </c>
    </row>
    <row r="626" spans="1:10" ht="23.25" x14ac:dyDescent="0.45">
      <c r="A626" s="2" t="s">
        <v>223</v>
      </c>
      <c r="B626" s="3">
        <v>0</v>
      </c>
      <c r="C626" s="3">
        <v>0</v>
      </c>
      <c r="D626" s="3">
        <v>0</v>
      </c>
      <c r="E626" s="3">
        <v>0</v>
      </c>
      <c r="F626" s="2" t="s">
        <v>228</v>
      </c>
      <c r="G626" s="4">
        <v>0</v>
      </c>
      <c r="H626" s="4">
        <v>71103545.359999999</v>
      </c>
      <c r="I626" s="4">
        <v>-71103545.359999999</v>
      </c>
      <c r="J626" s="4">
        <v>0</v>
      </c>
    </row>
    <row r="627" spans="1:10" x14ac:dyDescent="0.45">
      <c r="A627" s="5" t="s">
        <v>223</v>
      </c>
      <c r="B627" s="6">
        <v>2</v>
      </c>
      <c r="C627" s="6">
        <v>0</v>
      </c>
      <c r="D627" s="6">
        <v>2</v>
      </c>
      <c r="E627" s="6">
        <v>0</v>
      </c>
      <c r="F627" s="5" t="s">
        <v>227</v>
      </c>
      <c r="G627" s="7">
        <v>0</v>
      </c>
      <c r="H627" s="7">
        <v>28528297.73</v>
      </c>
      <c r="I627" s="7">
        <v>-28528297.73</v>
      </c>
      <c r="J627" s="7">
        <v>0</v>
      </c>
    </row>
    <row r="628" spans="1:10" x14ac:dyDescent="0.45">
      <c r="A628" s="2" t="s">
        <v>223</v>
      </c>
      <c r="B628" s="3">
        <v>2</v>
      </c>
      <c r="C628" s="3">
        <v>0</v>
      </c>
      <c r="D628" s="3">
        <v>7</v>
      </c>
      <c r="E628" s="3">
        <v>0</v>
      </c>
      <c r="F628" s="2" t="s">
        <v>226</v>
      </c>
      <c r="G628" s="4">
        <v>0</v>
      </c>
      <c r="H628" s="4">
        <v>27889848.449999999</v>
      </c>
      <c r="I628" s="4">
        <v>-27889848.449999999</v>
      </c>
      <c r="J628" s="4">
        <v>0</v>
      </c>
    </row>
    <row r="629" spans="1:10" x14ac:dyDescent="0.45">
      <c r="A629" s="5" t="s">
        <v>223</v>
      </c>
      <c r="B629" s="6">
        <v>2</v>
      </c>
      <c r="C629" s="6">
        <v>0</v>
      </c>
      <c r="D629" s="6">
        <v>8</v>
      </c>
      <c r="E629" s="6">
        <v>0</v>
      </c>
      <c r="F629" s="5" t="s">
        <v>225</v>
      </c>
      <c r="G629" s="7">
        <v>0</v>
      </c>
      <c r="H629" s="7">
        <v>6141123.7699999996</v>
      </c>
      <c r="I629" s="7">
        <v>-6141123.7699999996</v>
      </c>
      <c r="J629" s="7">
        <v>0</v>
      </c>
    </row>
    <row r="630" spans="1:10" x14ac:dyDescent="0.45">
      <c r="A630" s="2" t="s">
        <v>223</v>
      </c>
      <c r="B630" s="3">
        <v>2</v>
      </c>
      <c r="C630" s="3">
        <v>0</v>
      </c>
      <c r="D630" s="3">
        <v>9</v>
      </c>
      <c r="E630" s="3">
        <v>0</v>
      </c>
      <c r="F630" s="2" t="s">
        <v>224</v>
      </c>
      <c r="G630" s="4">
        <v>0</v>
      </c>
      <c r="H630" s="4">
        <v>4295618.92</v>
      </c>
      <c r="I630" s="4">
        <v>-4295618.92</v>
      </c>
      <c r="J630" s="4">
        <v>0</v>
      </c>
    </row>
    <row r="631" spans="1:10" x14ac:dyDescent="0.45">
      <c r="A631" s="5" t="s">
        <v>223</v>
      </c>
      <c r="B631" s="6">
        <v>2</v>
      </c>
      <c r="C631" s="6">
        <v>0</v>
      </c>
      <c r="D631" s="6">
        <v>15</v>
      </c>
      <c r="E631" s="6">
        <v>0</v>
      </c>
      <c r="F631" s="5" t="s">
        <v>222</v>
      </c>
      <c r="G631" s="7">
        <v>0</v>
      </c>
      <c r="H631" s="7">
        <v>4248656.49</v>
      </c>
      <c r="I631" s="7">
        <v>-4248656.49</v>
      </c>
      <c r="J631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9"/>
  <sheetViews>
    <sheetView showGridLines="0" workbookViewId="0">
      <selection sqref="A1:J1"/>
    </sheetView>
  </sheetViews>
  <sheetFormatPr defaultRowHeight="14.25" x14ac:dyDescent="0.45"/>
  <cols>
    <col min="1" max="1" width="16.265625" bestFit="1" customWidth="1"/>
    <col min="2" max="5" width="3.73046875" bestFit="1" customWidth="1"/>
    <col min="6" max="6" width="35.73046875" bestFit="1" customWidth="1"/>
    <col min="7" max="7" width="14" style="8" bestFit="1" customWidth="1"/>
    <col min="8" max="8" width="12.265625" style="8" bestFit="1" customWidth="1"/>
    <col min="9" max="9" width="12.86328125" style="8" bestFit="1" customWidth="1"/>
    <col min="10" max="10" width="14" style="8" bestFit="1" customWidth="1"/>
    <col min="11" max="11" width="14.265625" style="8" bestFit="1" customWidth="1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409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408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310287348.86000001</v>
      </c>
      <c r="H6" s="4">
        <v>12485387.630000001</v>
      </c>
      <c r="I6" s="4">
        <v>-12265359.689999999</v>
      </c>
      <c r="J6" s="4">
        <v>310507376.80000001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324398.40999999997</v>
      </c>
      <c r="H7" s="7">
        <v>6054824.8099999996</v>
      </c>
      <c r="I7" s="7">
        <v>-5728530.9199999999</v>
      </c>
      <c r="J7" s="7">
        <v>650692.30000000005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324398.40999999997</v>
      </c>
      <c r="H8" s="4">
        <v>6054824.8099999996</v>
      </c>
      <c r="I8" s="4">
        <v>-5728530.9199999999</v>
      </c>
      <c r="J8" s="4">
        <v>650692.30000000005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324398.40999999997</v>
      </c>
      <c r="H9" s="7">
        <v>2912960.51</v>
      </c>
      <c r="I9" s="7">
        <v>-2586666.62</v>
      </c>
      <c r="J9" s="7">
        <v>650692.30000000005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332</v>
      </c>
      <c r="B11" s="6">
        <v>0</v>
      </c>
      <c r="C11" s="6">
        <v>0</v>
      </c>
      <c r="D11" s="6">
        <v>0</v>
      </c>
      <c r="E11" s="6">
        <v>0</v>
      </c>
      <c r="F11" s="5" t="s">
        <v>333</v>
      </c>
      <c r="G11" s="7">
        <v>0</v>
      </c>
      <c r="H11" s="7">
        <v>1350.19</v>
      </c>
      <c r="I11" s="7">
        <v>-1350.19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324398.40999999997</v>
      </c>
      <c r="H12" s="4">
        <v>2911577.92</v>
      </c>
      <c r="I12" s="4">
        <v>-2585284.0299999998</v>
      </c>
      <c r="J12" s="4">
        <v>650692.30000000005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3141864.3</v>
      </c>
      <c r="I13" s="7">
        <v>-3141864.3</v>
      </c>
      <c r="J13" s="7">
        <v>0</v>
      </c>
    </row>
    <row r="14" spans="1:10" x14ac:dyDescent="0.45">
      <c r="A14" s="2" t="s">
        <v>330</v>
      </c>
      <c r="B14" s="3">
        <v>0</v>
      </c>
      <c r="C14" s="3">
        <v>0</v>
      </c>
      <c r="D14" s="3">
        <v>0</v>
      </c>
      <c r="E14" s="3">
        <v>0</v>
      </c>
      <c r="F14" s="2" t="s">
        <v>331</v>
      </c>
      <c r="G14" s="4">
        <v>0</v>
      </c>
      <c r="H14" s="4">
        <v>275964.57</v>
      </c>
      <c r="I14" s="4">
        <v>-275964.57</v>
      </c>
      <c r="J14" s="4">
        <v>0</v>
      </c>
    </row>
    <row r="15" spans="1:10" x14ac:dyDescent="0.45">
      <c r="A15" s="5" t="s">
        <v>340</v>
      </c>
      <c r="B15" s="6">
        <v>0</v>
      </c>
      <c r="C15" s="6">
        <v>0</v>
      </c>
      <c r="D15" s="6">
        <v>0</v>
      </c>
      <c r="E15" s="6">
        <v>0</v>
      </c>
      <c r="F15" s="5" t="s">
        <v>341</v>
      </c>
      <c r="G15" s="7">
        <v>0</v>
      </c>
      <c r="H15" s="7">
        <v>2865899.73</v>
      </c>
      <c r="I15" s="7">
        <v>-2865899.73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309962950.44999999</v>
      </c>
      <c r="H16" s="4">
        <v>6430562.8200000003</v>
      </c>
      <c r="I16" s="4">
        <v>-6536828.7699999996</v>
      </c>
      <c r="J16" s="4">
        <v>309856684.5</v>
      </c>
    </row>
    <row r="17" spans="1:11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12137576.66</v>
      </c>
      <c r="H17" s="7">
        <v>1285479.83</v>
      </c>
      <c r="I17" s="7">
        <v>-1132269.7</v>
      </c>
      <c r="J17" s="7">
        <v>12290786.789999999</v>
      </c>
    </row>
    <row r="18" spans="1:11" x14ac:dyDescent="0.45">
      <c r="A18" s="2" t="s">
        <v>405</v>
      </c>
      <c r="B18" s="3">
        <v>0</v>
      </c>
      <c r="C18" s="3">
        <v>0</v>
      </c>
      <c r="D18" s="3">
        <v>0</v>
      </c>
      <c r="E18" s="3">
        <v>0</v>
      </c>
      <c r="F18" s="2" t="s">
        <v>404</v>
      </c>
      <c r="G18" s="4">
        <v>0</v>
      </c>
      <c r="H18" s="4">
        <v>278057.40000000002</v>
      </c>
      <c r="I18" s="4">
        <v>-278057.40000000002</v>
      </c>
      <c r="J18" s="4">
        <v>0</v>
      </c>
    </row>
    <row r="19" spans="1:11" x14ac:dyDescent="0.45">
      <c r="A19" s="5" t="s">
        <v>403</v>
      </c>
      <c r="B19" s="6">
        <v>0</v>
      </c>
      <c r="C19" s="6">
        <v>0</v>
      </c>
      <c r="D19" s="6">
        <v>0</v>
      </c>
      <c r="E19" s="6">
        <v>0</v>
      </c>
      <c r="F19" s="5" t="s">
        <v>402</v>
      </c>
      <c r="G19" s="7">
        <v>0</v>
      </c>
      <c r="H19" s="7">
        <v>278057.40000000002</v>
      </c>
      <c r="I19" s="7">
        <v>-278057.40000000002</v>
      </c>
      <c r="J19" s="7">
        <v>0</v>
      </c>
    </row>
    <row r="20" spans="1:11" x14ac:dyDescent="0.45">
      <c r="A20" s="2" t="s">
        <v>401</v>
      </c>
      <c r="B20" s="3">
        <v>0</v>
      </c>
      <c r="C20" s="3">
        <v>0</v>
      </c>
      <c r="D20" s="3">
        <v>0</v>
      </c>
      <c r="E20" s="3">
        <v>0</v>
      </c>
      <c r="F20" s="2" t="s">
        <v>312</v>
      </c>
      <c r="G20" s="4">
        <v>0</v>
      </c>
      <c r="H20" s="4">
        <v>278057.40000000002</v>
      </c>
      <c r="I20" s="4">
        <v>-278057.40000000002</v>
      </c>
      <c r="J20" s="4">
        <v>0</v>
      </c>
    </row>
    <row r="21" spans="1:11" x14ac:dyDescent="0.45">
      <c r="A21" s="5" t="s">
        <v>218</v>
      </c>
      <c r="B21" s="6">
        <v>0</v>
      </c>
      <c r="C21" s="6">
        <v>0</v>
      </c>
      <c r="D21" s="6">
        <v>0</v>
      </c>
      <c r="E21" s="6">
        <v>0</v>
      </c>
      <c r="F21" s="5" t="s">
        <v>219</v>
      </c>
      <c r="G21" s="7">
        <v>115666.92</v>
      </c>
      <c r="H21" s="7">
        <v>0</v>
      </c>
      <c r="I21" s="7">
        <v>-60740.77</v>
      </c>
      <c r="J21" s="7">
        <v>54926.15</v>
      </c>
    </row>
    <row r="22" spans="1:11" x14ac:dyDescent="0.45">
      <c r="A22" s="2" t="s">
        <v>217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1" x14ac:dyDescent="0.45">
      <c r="A23" s="5" t="s">
        <v>216</v>
      </c>
      <c r="B23" s="6">
        <v>0</v>
      </c>
      <c r="C23" s="6">
        <v>0</v>
      </c>
      <c r="D23" s="6">
        <v>0</v>
      </c>
      <c r="E23" s="6">
        <v>0</v>
      </c>
      <c r="F23" s="5" t="s">
        <v>215</v>
      </c>
      <c r="G23" s="7">
        <v>567202.56000000006</v>
      </c>
      <c r="H23" s="7">
        <v>1007422.43</v>
      </c>
      <c r="I23" s="7">
        <v>-793471.53</v>
      </c>
      <c r="J23" s="7">
        <v>781153.46</v>
      </c>
    </row>
    <row r="24" spans="1:11" x14ac:dyDescent="0.45">
      <c r="A24" s="2" t="s">
        <v>214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567202.56000000006</v>
      </c>
      <c r="H24" s="4">
        <v>1007422.43</v>
      </c>
      <c r="I24" s="4">
        <v>-793471.53</v>
      </c>
      <c r="J24" s="4">
        <v>781153.46</v>
      </c>
    </row>
    <row r="25" spans="1:11" ht="23.25" x14ac:dyDescent="0.45">
      <c r="A25" s="5" t="s">
        <v>212</v>
      </c>
      <c r="B25" s="6">
        <v>0</v>
      </c>
      <c r="C25" s="6">
        <v>0</v>
      </c>
      <c r="D25" s="6">
        <v>0</v>
      </c>
      <c r="E25" s="6">
        <v>0</v>
      </c>
      <c r="F25" s="5" t="s">
        <v>213</v>
      </c>
      <c r="G25" s="7">
        <v>567202.56000000006</v>
      </c>
      <c r="H25" s="7">
        <v>1007422.43</v>
      </c>
      <c r="I25" s="7">
        <v>-793471.53</v>
      </c>
      <c r="J25" s="7">
        <v>781153.46</v>
      </c>
    </row>
    <row r="26" spans="1:11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297825373.79000002</v>
      </c>
      <c r="H26" s="4">
        <v>5145082.99</v>
      </c>
      <c r="I26" s="4">
        <v>-5404559.0700000003</v>
      </c>
      <c r="J26" s="4">
        <v>297565897.70999998</v>
      </c>
      <c r="K26" s="8">
        <f>J26+J7+'PGA ASSISTENCIAL'!J37</f>
        <v>298079672.82999998</v>
      </c>
    </row>
    <row r="27" spans="1:11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297825373.79000002</v>
      </c>
      <c r="H27" s="7">
        <v>5145082.99</v>
      </c>
      <c r="I27" s="7">
        <v>-5404559.0700000003</v>
      </c>
      <c r="J27" s="7">
        <v>297565897.70999998</v>
      </c>
      <c r="K27" s="8">
        <f>[1]CD_ADITUS!$B$26-K26</f>
        <v>15964.310000002384</v>
      </c>
    </row>
    <row r="28" spans="1:11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297825373.79000002</v>
      </c>
      <c r="H28" s="4">
        <v>5145082.99</v>
      </c>
      <c r="I28" s="4">
        <v>-5404559.0700000003</v>
      </c>
      <c r="J28" s="4">
        <v>297565897.70999998</v>
      </c>
    </row>
    <row r="29" spans="1:11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-310287348.86000001</v>
      </c>
      <c r="H29" s="7">
        <v>6071692.5999999996</v>
      </c>
      <c r="I29" s="7">
        <v>-6291720.54</v>
      </c>
      <c r="J29" s="7">
        <v>-310507376.80000001</v>
      </c>
    </row>
    <row r="30" spans="1:11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-15859176.07</v>
      </c>
      <c r="H30" s="4">
        <v>4294156.37</v>
      </c>
      <c r="I30" s="4">
        <v>-3779848.69</v>
      </c>
      <c r="J30" s="4">
        <v>-15344868.390000001</v>
      </c>
    </row>
    <row r="31" spans="1:11" x14ac:dyDescent="0.45">
      <c r="A31" s="5" t="s">
        <v>211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-15803614.17</v>
      </c>
      <c r="H31" s="7">
        <v>3962629.9</v>
      </c>
      <c r="I31" s="7">
        <v>-3448305.58</v>
      </c>
      <c r="J31" s="7">
        <v>-15289289.85</v>
      </c>
    </row>
    <row r="32" spans="1:11" x14ac:dyDescent="0.45">
      <c r="A32" s="2" t="s">
        <v>209</v>
      </c>
      <c r="B32" s="3">
        <v>0</v>
      </c>
      <c r="C32" s="3">
        <v>0</v>
      </c>
      <c r="D32" s="3">
        <v>0</v>
      </c>
      <c r="E32" s="3">
        <v>0</v>
      </c>
      <c r="F32" s="2" t="s">
        <v>210</v>
      </c>
      <c r="G32" s="4">
        <v>-3800830.69</v>
      </c>
      <c r="H32" s="4">
        <v>3738125.45</v>
      </c>
      <c r="I32" s="4">
        <v>-2565252.4500000002</v>
      </c>
      <c r="J32" s="4">
        <v>-2627957.69</v>
      </c>
    </row>
    <row r="33" spans="1:10" x14ac:dyDescent="0.45">
      <c r="A33" s="5" t="s">
        <v>400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-19513.650000000001</v>
      </c>
      <c r="H33" s="7">
        <v>26209.74</v>
      </c>
      <c r="I33" s="7">
        <v>-224228.32</v>
      </c>
      <c r="J33" s="7">
        <v>-217532.23</v>
      </c>
    </row>
    <row r="34" spans="1:10" x14ac:dyDescent="0.45">
      <c r="A34" s="2" t="s">
        <v>207</v>
      </c>
      <c r="B34" s="3">
        <v>0</v>
      </c>
      <c r="C34" s="3">
        <v>0</v>
      </c>
      <c r="D34" s="3">
        <v>0</v>
      </c>
      <c r="E34" s="3">
        <v>0</v>
      </c>
      <c r="F34" s="2" t="s">
        <v>208</v>
      </c>
      <c r="G34" s="4">
        <v>-11611298.17</v>
      </c>
      <c r="H34" s="4">
        <v>156086.45000000001</v>
      </c>
      <c r="I34" s="4">
        <v>-134091.75</v>
      </c>
      <c r="J34" s="4">
        <v>-11589303.470000001</v>
      </c>
    </row>
    <row r="35" spans="1:10" x14ac:dyDescent="0.45">
      <c r="A35" s="5" t="s">
        <v>206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-371971.66</v>
      </c>
      <c r="H35" s="7">
        <v>42208.26</v>
      </c>
      <c r="I35" s="7">
        <v>-524733.06000000006</v>
      </c>
      <c r="J35" s="7">
        <v>-854496.46</v>
      </c>
    </row>
    <row r="36" spans="1:10" ht="23.25" x14ac:dyDescent="0.45">
      <c r="A36" s="2" t="s">
        <v>204</v>
      </c>
      <c r="B36" s="3">
        <v>0</v>
      </c>
      <c r="C36" s="3">
        <v>0</v>
      </c>
      <c r="D36" s="3">
        <v>0</v>
      </c>
      <c r="E36" s="3">
        <v>0</v>
      </c>
      <c r="F36" s="2" t="s">
        <v>205</v>
      </c>
      <c r="G36" s="4">
        <v>-371971.66</v>
      </c>
      <c r="H36" s="4">
        <v>42208.26</v>
      </c>
      <c r="I36" s="4">
        <v>-524733.06000000006</v>
      </c>
      <c r="J36" s="4">
        <v>-854496.46</v>
      </c>
    </row>
    <row r="37" spans="1:10" x14ac:dyDescent="0.45">
      <c r="A37" s="5" t="s">
        <v>310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-55561.9</v>
      </c>
      <c r="H37" s="7">
        <v>331526.46999999997</v>
      </c>
      <c r="I37" s="7">
        <v>-331543.11</v>
      </c>
      <c r="J37" s="7">
        <v>-55578.54</v>
      </c>
    </row>
    <row r="38" spans="1:10" x14ac:dyDescent="0.45">
      <c r="A38" s="2" t="s">
        <v>308</v>
      </c>
      <c r="B38" s="3">
        <v>0</v>
      </c>
      <c r="C38" s="3">
        <v>0</v>
      </c>
      <c r="D38" s="3">
        <v>0</v>
      </c>
      <c r="E38" s="3">
        <v>0</v>
      </c>
      <c r="F38" s="2" t="s">
        <v>309</v>
      </c>
      <c r="G38" s="4">
        <v>0</v>
      </c>
      <c r="H38" s="4">
        <v>275964.57</v>
      </c>
      <c r="I38" s="4">
        <v>-275964.57</v>
      </c>
      <c r="J38" s="4">
        <v>0</v>
      </c>
    </row>
    <row r="39" spans="1:10" x14ac:dyDescent="0.45">
      <c r="A39" s="5" t="s">
        <v>398</v>
      </c>
      <c r="B39" s="6">
        <v>0</v>
      </c>
      <c r="C39" s="6">
        <v>0</v>
      </c>
      <c r="D39" s="6">
        <v>0</v>
      </c>
      <c r="E39" s="6">
        <v>0</v>
      </c>
      <c r="F39" s="5" t="s">
        <v>397</v>
      </c>
      <c r="G39" s="7">
        <v>-55561.9</v>
      </c>
      <c r="H39" s="7">
        <v>55561.9</v>
      </c>
      <c r="I39" s="7">
        <v>-55578.54</v>
      </c>
      <c r="J39" s="7">
        <v>-55578.54</v>
      </c>
    </row>
    <row r="40" spans="1:10" ht="23.25" x14ac:dyDescent="0.45">
      <c r="A40" s="2" t="s">
        <v>396</v>
      </c>
      <c r="B40" s="3">
        <v>0</v>
      </c>
      <c r="C40" s="3">
        <v>0</v>
      </c>
      <c r="D40" s="3">
        <v>0</v>
      </c>
      <c r="E40" s="3">
        <v>0</v>
      </c>
      <c r="F40" s="2" t="s">
        <v>395</v>
      </c>
      <c r="G40" s="4">
        <v>-55561.9</v>
      </c>
      <c r="H40" s="4">
        <v>55561.9</v>
      </c>
      <c r="I40" s="4">
        <v>-55578.54</v>
      </c>
      <c r="J40" s="4">
        <v>-55578.54</v>
      </c>
    </row>
    <row r="41" spans="1:10" ht="23.25" x14ac:dyDescent="0.45">
      <c r="A41" s="5" t="s">
        <v>393</v>
      </c>
      <c r="B41" s="6">
        <v>0</v>
      </c>
      <c r="C41" s="6">
        <v>0</v>
      </c>
      <c r="D41" s="6">
        <v>0</v>
      </c>
      <c r="E41" s="6">
        <v>0</v>
      </c>
      <c r="F41" s="5" t="s">
        <v>394</v>
      </c>
      <c r="G41" s="7">
        <v>-55561.9</v>
      </c>
      <c r="H41" s="7">
        <v>55561.9</v>
      </c>
      <c r="I41" s="7">
        <v>-55578.54</v>
      </c>
      <c r="J41" s="7">
        <v>-55578.54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-294428172.79000002</v>
      </c>
      <c r="H42" s="4">
        <v>1777536.23</v>
      </c>
      <c r="I42" s="4">
        <v>-2511871.85</v>
      </c>
      <c r="J42" s="4">
        <v>-295162508.41000003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-294428172.79000002</v>
      </c>
      <c r="H43" s="7">
        <v>1777536.23</v>
      </c>
      <c r="I43" s="7">
        <v>-2511871.85</v>
      </c>
      <c r="J43" s="7">
        <v>-295162508.41000003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-294428172.79000002</v>
      </c>
      <c r="H44" s="4">
        <v>1777536.23</v>
      </c>
      <c r="I44" s="4">
        <v>-2511871.85</v>
      </c>
      <c r="J44" s="4">
        <v>-295162508.41000003</v>
      </c>
    </row>
    <row r="45" spans="1:10" x14ac:dyDescent="0.45">
      <c r="A45" s="5" t="s">
        <v>391</v>
      </c>
      <c r="B45" s="6">
        <v>0</v>
      </c>
      <c r="C45" s="6">
        <v>0</v>
      </c>
      <c r="D45" s="6">
        <v>0</v>
      </c>
      <c r="E45" s="6">
        <v>0</v>
      </c>
      <c r="F45" s="5" t="s">
        <v>392</v>
      </c>
      <c r="G45" s="7">
        <v>-294428172.79000002</v>
      </c>
      <c r="H45" s="7">
        <v>1777536.23</v>
      </c>
      <c r="I45" s="7">
        <v>-2511871.85</v>
      </c>
      <c r="J45" s="7">
        <v>-295162508.41000003</v>
      </c>
    </row>
    <row r="46" spans="1:10" x14ac:dyDescent="0.45">
      <c r="A46" s="2" t="s">
        <v>203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5468652.8799999999</v>
      </c>
      <c r="I46" s="4">
        <v>-5468652.8799999999</v>
      </c>
      <c r="J46" s="4">
        <v>0</v>
      </c>
    </row>
    <row r="47" spans="1:10" x14ac:dyDescent="0.45">
      <c r="A47" s="5" t="s">
        <v>202</v>
      </c>
      <c r="B47" s="6">
        <v>0</v>
      </c>
      <c r="C47" s="6">
        <v>0</v>
      </c>
      <c r="D47" s="6">
        <v>0</v>
      </c>
      <c r="E47" s="6">
        <v>0</v>
      </c>
      <c r="F47" s="5" t="s">
        <v>201</v>
      </c>
      <c r="G47" s="7">
        <v>-935276.24</v>
      </c>
      <c r="H47" s="7">
        <v>0</v>
      </c>
      <c r="I47" s="7">
        <v>-306949.7</v>
      </c>
      <c r="J47" s="7">
        <v>-1242225.94</v>
      </c>
    </row>
    <row r="48" spans="1:10" x14ac:dyDescent="0.45">
      <c r="A48" s="2" t="s">
        <v>388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-827251.36</v>
      </c>
      <c r="H48" s="4">
        <v>0</v>
      </c>
      <c r="I48" s="4">
        <v>-278057.40000000002</v>
      </c>
      <c r="J48" s="4">
        <v>-1105308.76</v>
      </c>
    </row>
    <row r="49" spans="1:10" x14ac:dyDescent="0.45">
      <c r="A49" s="5" t="s">
        <v>387</v>
      </c>
      <c r="B49" s="6">
        <v>0</v>
      </c>
      <c r="C49" s="6">
        <v>0</v>
      </c>
      <c r="D49" s="6">
        <v>0</v>
      </c>
      <c r="E49" s="6">
        <v>0</v>
      </c>
      <c r="F49" s="5" t="s">
        <v>288</v>
      </c>
      <c r="G49" s="7">
        <v>-827251.36</v>
      </c>
      <c r="H49" s="7">
        <v>0</v>
      </c>
      <c r="I49" s="7">
        <v>-278057.40000000002</v>
      </c>
      <c r="J49" s="7">
        <v>-1105308.76</v>
      </c>
    </row>
    <row r="50" spans="1:10" x14ac:dyDescent="0.45">
      <c r="A50" s="2" t="s">
        <v>386</v>
      </c>
      <c r="B50" s="3">
        <v>0</v>
      </c>
      <c r="C50" s="3">
        <v>0</v>
      </c>
      <c r="D50" s="3">
        <v>0</v>
      </c>
      <c r="E50" s="3">
        <v>0</v>
      </c>
      <c r="F50" s="2" t="s">
        <v>312</v>
      </c>
      <c r="G50" s="4">
        <v>-827251.36</v>
      </c>
      <c r="H50" s="4">
        <v>0</v>
      </c>
      <c r="I50" s="4">
        <v>-278057.40000000002</v>
      </c>
      <c r="J50" s="4">
        <v>-1105308.76</v>
      </c>
    </row>
    <row r="51" spans="1:10" x14ac:dyDescent="0.45">
      <c r="A51" s="5" t="s">
        <v>200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-108024.88</v>
      </c>
      <c r="H51" s="7">
        <v>0</v>
      </c>
      <c r="I51" s="7">
        <v>-28892.3</v>
      </c>
      <c r="J51" s="7">
        <v>-136917.18</v>
      </c>
    </row>
    <row r="52" spans="1:10" x14ac:dyDescent="0.45">
      <c r="A52" s="2" t="s">
        <v>198</v>
      </c>
      <c r="B52" s="3">
        <v>0</v>
      </c>
      <c r="C52" s="3">
        <v>0</v>
      </c>
      <c r="D52" s="3">
        <v>0</v>
      </c>
      <c r="E52" s="3">
        <v>0</v>
      </c>
      <c r="F52" s="2" t="s">
        <v>199</v>
      </c>
      <c r="G52" s="4">
        <v>-108024.88</v>
      </c>
      <c r="H52" s="4">
        <v>0</v>
      </c>
      <c r="I52" s="4">
        <v>-28892.3</v>
      </c>
      <c r="J52" s="4">
        <v>-136917.18</v>
      </c>
    </row>
    <row r="53" spans="1:10" x14ac:dyDescent="0.45">
      <c r="A53" s="5" t="s">
        <v>197</v>
      </c>
      <c r="B53" s="6">
        <v>0</v>
      </c>
      <c r="C53" s="6">
        <v>0</v>
      </c>
      <c r="D53" s="6">
        <v>0</v>
      </c>
      <c r="E53" s="6">
        <v>0</v>
      </c>
      <c r="F53" s="5" t="s">
        <v>196</v>
      </c>
      <c r="G53" s="7">
        <v>1539358.52</v>
      </c>
      <c r="H53" s="7">
        <v>2956781.03</v>
      </c>
      <c r="I53" s="7">
        <v>-1380511.31</v>
      </c>
      <c r="J53" s="7">
        <v>3115628.24</v>
      </c>
    </row>
    <row r="54" spans="1:10" ht="23.25" x14ac:dyDescent="0.45">
      <c r="A54" s="2" t="s">
        <v>195</v>
      </c>
      <c r="B54" s="3">
        <v>0</v>
      </c>
      <c r="C54" s="3">
        <v>0</v>
      </c>
      <c r="D54" s="3">
        <v>0</v>
      </c>
      <c r="E54" s="3">
        <v>0</v>
      </c>
      <c r="F54" s="2" t="s">
        <v>194</v>
      </c>
      <c r="G54" s="4">
        <v>1539358.52</v>
      </c>
      <c r="H54" s="4">
        <v>2956781.03</v>
      </c>
      <c r="I54" s="4">
        <v>-1380511.31</v>
      </c>
      <c r="J54" s="4">
        <v>3115628.24</v>
      </c>
    </row>
    <row r="55" spans="1:10" ht="23.25" x14ac:dyDescent="0.45">
      <c r="A55" s="5" t="s">
        <v>384</v>
      </c>
      <c r="B55" s="6">
        <v>0</v>
      </c>
      <c r="C55" s="6">
        <v>0</v>
      </c>
      <c r="D55" s="6">
        <v>0</v>
      </c>
      <c r="E55" s="6">
        <v>0</v>
      </c>
      <c r="F55" s="5" t="s">
        <v>385</v>
      </c>
      <c r="G55" s="7">
        <v>193645.9</v>
      </c>
      <c r="H55" s="7">
        <v>12358.11</v>
      </c>
      <c r="I55" s="7">
        <v>-190000</v>
      </c>
      <c r="J55" s="7">
        <v>16004.01</v>
      </c>
    </row>
    <row r="56" spans="1:10" x14ac:dyDescent="0.45">
      <c r="A56" s="2" t="s">
        <v>383</v>
      </c>
      <c r="B56" s="3">
        <v>0</v>
      </c>
      <c r="C56" s="3">
        <v>0</v>
      </c>
      <c r="D56" s="3">
        <v>0</v>
      </c>
      <c r="E56" s="3">
        <v>0</v>
      </c>
      <c r="F56" s="2" t="s">
        <v>382</v>
      </c>
      <c r="G56" s="4">
        <v>672793.93</v>
      </c>
      <c r="H56" s="4">
        <v>2745324.42</v>
      </c>
      <c r="I56" s="4">
        <v>-1190511.31</v>
      </c>
      <c r="J56" s="4">
        <v>2227607.04</v>
      </c>
    </row>
    <row r="57" spans="1:10" x14ac:dyDescent="0.45">
      <c r="A57" s="5" t="s">
        <v>380</v>
      </c>
      <c r="B57" s="6">
        <v>0</v>
      </c>
      <c r="C57" s="6">
        <v>0</v>
      </c>
      <c r="D57" s="6">
        <v>0</v>
      </c>
      <c r="E57" s="6">
        <v>0</v>
      </c>
      <c r="F57" s="5" t="s">
        <v>381</v>
      </c>
      <c r="G57" s="7">
        <v>40531.97</v>
      </c>
      <c r="H57" s="7">
        <v>17953</v>
      </c>
      <c r="I57" s="7">
        <v>-58484.97</v>
      </c>
      <c r="J57" s="7">
        <v>0</v>
      </c>
    </row>
    <row r="58" spans="1:10" x14ac:dyDescent="0.45">
      <c r="A58" s="2" t="s">
        <v>378</v>
      </c>
      <c r="B58" s="3">
        <v>0</v>
      </c>
      <c r="C58" s="3">
        <v>0</v>
      </c>
      <c r="D58" s="3">
        <v>0</v>
      </c>
      <c r="E58" s="3">
        <v>0</v>
      </c>
      <c r="F58" s="2" t="s">
        <v>379</v>
      </c>
      <c r="G58" s="4">
        <v>402446.95</v>
      </c>
      <c r="H58" s="4">
        <v>191387.19</v>
      </c>
      <c r="I58" s="4">
        <v>-593834.14</v>
      </c>
      <c r="J58" s="4">
        <v>0</v>
      </c>
    </row>
    <row r="59" spans="1:10" x14ac:dyDescent="0.45">
      <c r="A59" s="5" t="s">
        <v>376</v>
      </c>
      <c r="B59" s="6">
        <v>0</v>
      </c>
      <c r="C59" s="6">
        <v>0</v>
      </c>
      <c r="D59" s="6">
        <v>0</v>
      </c>
      <c r="E59" s="6">
        <v>0</v>
      </c>
      <c r="F59" s="5" t="s">
        <v>377</v>
      </c>
      <c r="G59" s="7">
        <v>6899.4</v>
      </c>
      <c r="H59" s="7">
        <v>7971.66</v>
      </c>
      <c r="I59" s="7">
        <v>0</v>
      </c>
      <c r="J59" s="7">
        <v>14871.06</v>
      </c>
    </row>
    <row r="60" spans="1:10" x14ac:dyDescent="0.45">
      <c r="A60" s="2" t="s">
        <v>374</v>
      </c>
      <c r="B60" s="3">
        <v>0</v>
      </c>
      <c r="C60" s="3">
        <v>0</v>
      </c>
      <c r="D60" s="3">
        <v>0</v>
      </c>
      <c r="E60" s="3">
        <v>0</v>
      </c>
      <c r="F60" s="2" t="s">
        <v>375</v>
      </c>
      <c r="G60" s="4">
        <v>19602.810000000001</v>
      </c>
      <c r="H60" s="4">
        <v>6534.27</v>
      </c>
      <c r="I60" s="4">
        <v>-6665.57</v>
      </c>
      <c r="J60" s="4">
        <v>19471.509999999998</v>
      </c>
    </row>
    <row r="61" spans="1:10" x14ac:dyDescent="0.45">
      <c r="A61" s="5" t="s">
        <v>373</v>
      </c>
      <c r="B61" s="6">
        <v>0</v>
      </c>
      <c r="C61" s="6">
        <v>0</v>
      </c>
      <c r="D61" s="6">
        <v>0</v>
      </c>
      <c r="E61" s="6">
        <v>0</v>
      </c>
      <c r="F61" s="5" t="s">
        <v>372</v>
      </c>
      <c r="G61" s="7">
        <v>70446.22</v>
      </c>
      <c r="H61" s="7">
        <v>2284236.94</v>
      </c>
      <c r="I61" s="7">
        <v>-197203.21</v>
      </c>
      <c r="J61" s="7">
        <v>2157479.9500000002</v>
      </c>
    </row>
    <row r="62" spans="1:10" x14ac:dyDescent="0.45">
      <c r="A62" s="2" t="s">
        <v>370</v>
      </c>
      <c r="B62" s="3">
        <v>0</v>
      </c>
      <c r="C62" s="3">
        <v>0</v>
      </c>
      <c r="D62" s="3">
        <v>0</v>
      </c>
      <c r="E62" s="3">
        <v>0</v>
      </c>
      <c r="F62" s="2" t="s">
        <v>371</v>
      </c>
      <c r="G62" s="4">
        <v>0</v>
      </c>
      <c r="H62" s="4">
        <v>1784665.24</v>
      </c>
      <c r="I62" s="4">
        <v>0</v>
      </c>
      <c r="J62" s="4">
        <v>1784665.24</v>
      </c>
    </row>
    <row r="63" spans="1:10" x14ac:dyDescent="0.45">
      <c r="A63" s="5" t="s">
        <v>369</v>
      </c>
      <c r="B63" s="6">
        <v>0</v>
      </c>
      <c r="C63" s="6">
        <v>0</v>
      </c>
      <c r="D63" s="6">
        <v>0</v>
      </c>
      <c r="E63" s="6">
        <v>0</v>
      </c>
      <c r="F63" s="5" t="s">
        <v>368</v>
      </c>
      <c r="G63" s="7">
        <v>70446.22</v>
      </c>
      <c r="H63" s="7">
        <v>499571.7</v>
      </c>
      <c r="I63" s="7">
        <v>-197203.21</v>
      </c>
      <c r="J63" s="7">
        <v>372814.71</v>
      </c>
    </row>
    <row r="64" spans="1:10" x14ac:dyDescent="0.45">
      <c r="A64" s="2" t="s">
        <v>366</v>
      </c>
      <c r="B64" s="3">
        <v>0</v>
      </c>
      <c r="C64" s="3">
        <v>0</v>
      </c>
      <c r="D64" s="3">
        <v>0</v>
      </c>
      <c r="E64" s="3">
        <v>0</v>
      </c>
      <c r="F64" s="2" t="s">
        <v>367</v>
      </c>
      <c r="G64" s="4">
        <v>0</v>
      </c>
      <c r="H64" s="4">
        <v>358678.99</v>
      </c>
      <c r="I64" s="4">
        <v>-56310.41</v>
      </c>
      <c r="J64" s="4">
        <v>302368.58</v>
      </c>
    </row>
    <row r="65" spans="1:10" x14ac:dyDescent="0.45">
      <c r="A65" s="5" t="s">
        <v>364</v>
      </c>
      <c r="B65" s="6">
        <v>0</v>
      </c>
      <c r="C65" s="6">
        <v>0</v>
      </c>
      <c r="D65" s="6">
        <v>0</v>
      </c>
      <c r="E65" s="6">
        <v>0</v>
      </c>
      <c r="F65" s="5" t="s">
        <v>365</v>
      </c>
      <c r="G65" s="7">
        <v>70446.22</v>
      </c>
      <c r="H65" s="7">
        <v>140892.71</v>
      </c>
      <c r="I65" s="7">
        <v>-140892.79999999999</v>
      </c>
      <c r="J65" s="7">
        <v>70446.13</v>
      </c>
    </row>
    <row r="66" spans="1:10" x14ac:dyDescent="0.45">
      <c r="A66" s="2" t="s">
        <v>362</v>
      </c>
      <c r="B66" s="3">
        <v>0</v>
      </c>
      <c r="C66" s="3">
        <v>0</v>
      </c>
      <c r="D66" s="3">
        <v>0</v>
      </c>
      <c r="E66" s="3">
        <v>0</v>
      </c>
      <c r="F66" s="2" t="s">
        <v>363</v>
      </c>
      <c r="G66" s="4">
        <v>100687.51</v>
      </c>
      <c r="H66" s="4">
        <v>181200.01</v>
      </c>
      <c r="I66" s="4">
        <v>-281887.52</v>
      </c>
      <c r="J66" s="4">
        <v>0</v>
      </c>
    </row>
    <row r="67" spans="1:10" ht="23.25" x14ac:dyDescent="0.45">
      <c r="A67" s="5" t="s">
        <v>360</v>
      </c>
      <c r="B67" s="6">
        <v>0</v>
      </c>
      <c r="C67" s="6">
        <v>0</v>
      </c>
      <c r="D67" s="6">
        <v>0</v>
      </c>
      <c r="E67" s="6">
        <v>0</v>
      </c>
      <c r="F67" s="5" t="s">
        <v>361</v>
      </c>
      <c r="G67" s="7">
        <v>32179.07</v>
      </c>
      <c r="H67" s="7">
        <v>56041.35</v>
      </c>
      <c r="I67" s="7">
        <v>-52435.9</v>
      </c>
      <c r="J67" s="7">
        <v>35784.519999999997</v>
      </c>
    </row>
    <row r="68" spans="1:10" x14ac:dyDescent="0.45">
      <c r="A68" s="2" t="s">
        <v>193</v>
      </c>
      <c r="B68" s="3">
        <v>0</v>
      </c>
      <c r="C68" s="3">
        <v>0</v>
      </c>
      <c r="D68" s="3">
        <v>0</v>
      </c>
      <c r="E68" s="3">
        <v>0</v>
      </c>
      <c r="F68" s="2" t="s">
        <v>192</v>
      </c>
      <c r="G68" s="4">
        <v>33920.800000000003</v>
      </c>
      <c r="H68" s="4">
        <v>11131.75</v>
      </c>
      <c r="I68" s="4">
        <v>0</v>
      </c>
      <c r="J68" s="4">
        <v>45052.55</v>
      </c>
    </row>
    <row r="69" spans="1:10" x14ac:dyDescent="0.45">
      <c r="A69" s="5" t="s">
        <v>190</v>
      </c>
      <c r="B69" s="6">
        <v>0</v>
      </c>
      <c r="C69" s="6">
        <v>0</v>
      </c>
      <c r="D69" s="6">
        <v>0</v>
      </c>
      <c r="E69" s="6">
        <v>0</v>
      </c>
      <c r="F69" s="5" t="s">
        <v>191</v>
      </c>
      <c r="G69" s="7">
        <v>4491.1899999999996</v>
      </c>
      <c r="H69" s="7">
        <v>1488.4</v>
      </c>
      <c r="I69" s="7">
        <v>0</v>
      </c>
      <c r="J69" s="7">
        <v>5979.59</v>
      </c>
    </row>
    <row r="70" spans="1:10" x14ac:dyDescent="0.45">
      <c r="A70" s="2" t="s">
        <v>358</v>
      </c>
      <c r="B70" s="3">
        <v>0</v>
      </c>
      <c r="C70" s="3">
        <v>0</v>
      </c>
      <c r="D70" s="3">
        <v>0</v>
      </c>
      <c r="E70" s="3">
        <v>0</v>
      </c>
      <c r="F70" s="2" t="s">
        <v>359</v>
      </c>
      <c r="G70" s="4">
        <v>28087.200000000001</v>
      </c>
      <c r="H70" s="4">
        <v>6865.77</v>
      </c>
      <c r="I70" s="4">
        <v>0</v>
      </c>
      <c r="J70" s="4">
        <v>34952.97</v>
      </c>
    </row>
    <row r="71" spans="1:10" x14ac:dyDescent="0.45">
      <c r="A71" s="5" t="s">
        <v>356</v>
      </c>
      <c r="B71" s="6">
        <v>0</v>
      </c>
      <c r="C71" s="6">
        <v>0</v>
      </c>
      <c r="D71" s="6">
        <v>0</v>
      </c>
      <c r="E71" s="6">
        <v>0</v>
      </c>
      <c r="F71" s="5" t="s">
        <v>357</v>
      </c>
      <c r="G71" s="7">
        <v>1342.41</v>
      </c>
      <c r="H71" s="7">
        <v>2777.58</v>
      </c>
      <c r="I71" s="7">
        <v>0</v>
      </c>
      <c r="J71" s="7">
        <v>4119.99</v>
      </c>
    </row>
    <row r="72" spans="1:10" x14ac:dyDescent="0.45">
      <c r="A72" s="2" t="s">
        <v>189</v>
      </c>
      <c r="B72" s="3">
        <v>0</v>
      </c>
      <c r="C72" s="3">
        <v>0</v>
      </c>
      <c r="D72" s="3">
        <v>0</v>
      </c>
      <c r="E72" s="3">
        <v>0</v>
      </c>
      <c r="F72" s="2" t="s">
        <v>188</v>
      </c>
      <c r="G72" s="4">
        <v>638997.89</v>
      </c>
      <c r="H72" s="4">
        <v>187966.75</v>
      </c>
      <c r="I72" s="4">
        <v>0</v>
      </c>
      <c r="J72" s="4">
        <v>826964.64</v>
      </c>
    </row>
    <row r="73" spans="1:10" x14ac:dyDescent="0.45">
      <c r="A73" s="5" t="s">
        <v>186</v>
      </c>
      <c r="B73" s="6">
        <v>0</v>
      </c>
      <c r="C73" s="6">
        <v>0</v>
      </c>
      <c r="D73" s="6">
        <v>0</v>
      </c>
      <c r="E73" s="6">
        <v>0</v>
      </c>
      <c r="F73" s="5" t="s">
        <v>187</v>
      </c>
      <c r="G73" s="7">
        <v>66729.56</v>
      </c>
      <c r="H73" s="7">
        <v>18744</v>
      </c>
      <c r="I73" s="7">
        <v>0</v>
      </c>
      <c r="J73" s="7">
        <v>85473.56</v>
      </c>
    </row>
    <row r="74" spans="1:10" x14ac:dyDescent="0.45">
      <c r="A74" s="2" t="s">
        <v>184</v>
      </c>
      <c r="B74" s="3">
        <v>0</v>
      </c>
      <c r="C74" s="3">
        <v>0</v>
      </c>
      <c r="D74" s="3">
        <v>0</v>
      </c>
      <c r="E74" s="3">
        <v>0</v>
      </c>
      <c r="F74" s="2" t="s">
        <v>185</v>
      </c>
      <c r="G74" s="4">
        <v>410643.33</v>
      </c>
      <c r="H74" s="4">
        <v>115347.75</v>
      </c>
      <c r="I74" s="4">
        <v>0</v>
      </c>
      <c r="J74" s="4">
        <v>525991.07999999996</v>
      </c>
    </row>
    <row r="75" spans="1:10" x14ac:dyDescent="0.45">
      <c r="A75" s="5" t="s">
        <v>182</v>
      </c>
      <c r="B75" s="6">
        <v>0</v>
      </c>
      <c r="C75" s="6">
        <v>0</v>
      </c>
      <c r="D75" s="6">
        <v>0</v>
      </c>
      <c r="E75" s="6">
        <v>0</v>
      </c>
      <c r="F75" s="5" t="s">
        <v>183</v>
      </c>
      <c r="G75" s="7">
        <v>161625</v>
      </c>
      <c r="H75" s="7">
        <v>53875</v>
      </c>
      <c r="I75" s="7">
        <v>0</v>
      </c>
      <c r="J75" s="7">
        <v>215500</v>
      </c>
    </row>
    <row r="76" spans="1:10" x14ac:dyDescent="0.45">
      <c r="A76" s="2" t="s">
        <v>355</v>
      </c>
      <c r="B76" s="3">
        <v>0</v>
      </c>
      <c r="C76" s="3">
        <v>0</v>
      </c>
      <c r="D76" s="3">
        <v>0</v>
      </c>
      <c r="E76" s="3">
        <v>0</v>
      </c>
      <c r="F76" s="2" t="s">
        <v>145</v>
      </c>
      <c r="G76" s="4">
        <v>-7173406.75</v>
      </c>
      <c r="H76" s="4">
        <v>0</v>
      </c>
      <c r="I76" s="4">
        <v>-2003655.64</v>
      </c>
      <c r="J76" s="4">
        <v>-9177062.3900000006</v>
      </c>
    </row>
    <row r="77" spans="1:10" x14ac:dyDescent="0.45">
      <c r="A77" s="5" t="s">
        <v>354</v>
      </c>
      <c r="B77" s="6">
        <v>0</v>
      </c>
      <c r="C77" s="6">
        <v>0</v>
      </c>
      <c r="D77" s="6">
        <v>0</v>
      </c>
      <c r="E77" s="6">
        <v>0</v>
      </c>
      <c r="F77" s="5" t="s">
        <v>147</v>
      </c>
      <c r="G77" s="7">
        <v>-7173406.75</v>
      </c>
      <c r="H77" s="7">
        <v>0</v>
      </c>
      <c r="I77" s="7">
        <v>-2003655.64</v>
      </c>
      <c r="J77" s="7">
        <v>-9177062.3900000006</v>
      </c>
    </row>
    <row r="78" spans="1:10" x14ac:dyDescent="0.45">
      <c r="A78" s="2" t="s">
        <v>352</v>
      </c>
      <c r="B78" s="3">
        <v>0</v>
      </c>
      <c r="C78" s="3">
        <v>0</v>
      </c>
      <c r="D78" s="3">
        <v>0</v>
      </c>
      <c r="E78" s="3">
        <v>0</v>
      </c>
      <c r="F78" s="2" t="s">
        <v>353</v>
      </c>
      <c r="G78" s="4">
        <v>6569324.4699999997</v>
      </c>
      <c r="H78" s="4">
        <v>2511871.85</v>
      </c>
      <c r="I78" s="4">
        <v>-1777536.23</v>
      </c>
      <c r="J78" s="4">
        <v>7303660.0899999999</v>
      </c>
    </row>
    <row r="79" spans="1:10" x14ac:dyDescent="0.45">
      <c r="A79" s="5" t="s">
        <v>162</v>
      </c>
      <c r="B79" s="6">
        <v>0</v>
      </c>
      <c r="C79" s="6">
        <v>0</v>
      </c>
      <c r="D79" s="6">
        <v>0</v>
      </c>
      <c r="E79" s="6">
        <v>0</v>
      </c>
      <c r="F79" s="5" t="s">
        <v>145</v>
      </c>
      <c r="G79" s="7">
        <v>0</v>
      </c>
      <c r="H79" s="7">
        <v>2279183.2599999998</v>
      </c>
      <c r="I79" s="7">
        <v>-2279183.2599999998</v>
      </c>
      <c r="J79" s="7">
        <v>0</v>
      </c>
    </row>
    <row r="80" spans="1:10" x14ac:dyDescent="0.45">
      <c r="A80" s="2" t="s">
        <v>163</v>
      </c>
      <c r="B80" s="3">
        <v>0</v>
      </c>
      <c r="C80" s="3">
        <v>0</v>
      </c>
      <c r="D80" s="3">
        <v>0</v>
      </c>
      <c r="E80" s="3">
        <v>0</v>
      </c>
      <c r="F80" s="2" t="s">
        <v>164</v>
      </c>
      <c r="G80" s="4">
        <v>-7368830.5599999996</v>
      </c>
      <c r="H80" s="4">
        <v>0</v>
      </c>
      <c r="I80" s="4">
        <v>-2279183.2599999998</v>
      </c>
      <c r="J80" s="4">
        <v>-9648013.8200000003</v>
      </c>
    </row>
    <row r="81" spans="1:10" x14ac:dyDescent="0.45">
      <c r="A81" s="5" t="s">
        <v>165</v>
      </c>
      <c r="B81" s="6">
        <v>0</v>
      </c>
      <c r="C81" s="6">
        <v>0</v>
      </c>
      <c r="D81" s="6">
        <v>0</v>
      </c>
      <c r="E81" s="6">
        <v>0</v>
      </c>
      <c r="F81" s="5" t="s">
        <v>52</v>
      </c>
      <c r="G81" s="7">
        <v>-7368830.5599999996</v>
      </c>
      <c r="H81" s="7">
        <v>0</v>
      </c>
      <c r="I81" s="7">
        <v>-2279183.2599999998</v>
      </c>
      <c r="J81" s="7">
        <v>-9648013.8200000003</v>
      </c>
    </row>
    <row r="82" spans="1:10" x14ac:dyDescent="0.45">
      <c r="A82" s="2" t="s">
        <v>167</v>
      </c>
      <c r="B82" s="3">
        <v>0</v>
      </c>
      <c r="C82" s="3">
        <v>0</v>
      </c>
      <c r="D82" s="3">
        <v>0</v>
      </c>
      <c r="E82" s="3">
        <v>0</v>
      </c>
      <c r="F82" s="2" t="s">
        <v>56</v>
      </c>
      <c r="G82" s="4">
        <v>-7368830.5599999996</v>
      </c>
      <c r="H82" s="4">
        <v>0</v>
      </c>
      <c r="I82" s="4">
        <v>-2279183.2599999998</v>
      </c>
      <c r="J82" s="4">
        <v>-9648013.8200000003</v>
      </c>
    </row>
    <row r="83" spans="1:10" x14ac:dyDescent="0.45">
      <c r="A83" s="5" t="s">
        <v>171</v>
      </c>
      <c r="B83" s="6">
        <v>0</v>
      </c>
      <c r="C83" s="6">
        <v>0</v>
      </c>
      <c r="D83" s="6">
        <v>0</v>
      </c>
      <c r="E83" s="6">
        <v>0</v>
      </c>
      <c r="F83" s="5" t="s">
        <v>172</v>
      </c>
      <c r="G83" s="7">
        <v>195423.81</v>
      </c>
      <c r="H83" s="7">
        <v>275527.62</v>
      </c>
      <c r="I83" s="7">
        <v>0</v>
      </c>
      <c r="J83" s="7">
        <v>470951.43</v>
      </c>
    </row>
    <row r="84" spans="1:10" x14ac:dyDescent="0.45">
      <c r="A84" s="2" t="s">
        <v>173</v>
      </c>
      <c r="B84" s="3">
        <v>0</v>
      </c>
      <c r="C84" s="3">
        <v>0</v>
      </c>
      <c r="D84" s="3">
        <v>0</v>
      </c>
      <c r="E84" s="3">
        <v>0</v>
      </c>
      <c r="F84" s="2" t="s">
        <v>52</v>
      </c>
      <c r="G84" s="4">
        <v>195423.81</v>
      </c>
      <c r="H84" s="4">
        <v>275527.62</v>
      </c>
      <c r="I84" s="4">
        <v>0</v>
      </c>
      <c r="J84" s="4">
        <v>470951.43</v>
      </c>
    </row>
    <row r="85" spans="1:10" x14ac:dyDescent="0.45">
      <c r="A85" s="5" t="s">
        <v>175</v>
      </c>
      <c r="B85" s="6">
        <v>0</v>
      </c>
      <c r="C85" s="6">
        <v>0</v>
      </c>
      <c r="D85" s="6">
        <v>0</v>
      </c>
      <c r="E85" s="6">
        <v>0</v>
      </c>
      <c r="F85" s="5" t="s">
        <v>56</v>
      </c>
      <c r="G85" s="7">
        <v>0</v>
      </c>
      <c r="H85" s="7">
        <v>219949.08</v>
      </c>
      <c r="I85" s="7">
        <v>0</v>
      </c>
      <c r="J85" s="7">
        <v>219949.08</v>
      </c>
    </row>
    <row r="86" spans="1:10" x14ac:dyDescent="0.45">
      <c r="A86" s="2" t="s">
        <v>351</v>
      </c>
      <c r="B86" s="3">
        <v>0</v>
      </c>
      <c r="C86" s="3">
        <v>0</v>
      </c>
      <c r="D86" s="3">
        <v>0</v>
      </c>
      <c r="E86" s="3">
        <v>0</v>
      </c>
      <c r="F86" s="2" t="s">
        <v>350</v>
      </c>
      <c r="G86" s="4">
        <v>195423.81</v>
      </c>
      <c r="H86" s="4">
        <v>55578.54</v>
      </c>
      <c r="I86" s="4">
        <v>0</v>
      </c>
      <c r="J86" s="4">
        <v>251002.35</v>
      </c>
    </row>
    <row r="87" spans="1:10" x14ac:dyDescent="0.45">
      <c r="A87" s="5" t="s">
        <v>348</v>
      </c>
      <c r="B87" s="6">
        <v>0</v>
      </c>
      <c r="C87" s="6">
        <v>0</v>
      </c>
      <c r="D87" s="6">
        <v>0</v>
      </c>
      <c r="E87" s="6">
        <v>0</v>
      </c>
      <c r="F87" s="5" t="s">
        <v>349</v>
      </c>
      <c r="G87" s="7">
        <v>127331.51</v>
      </c>
      <c r="H87" s="7">
        <v>32100</v>
      </c>
      <c r="I87" s="7">
        <v>0</v>
      </c>
      <c r="J87" s="7">
        <v>159431.51</v>
      </c>
    </row>
    <row r="88" spans="1:10" x14ac:dyDescent="0.45">
      <c r="A88" s="2" t="s">
        <v>346</v>
      </c>
      <c r="B88" s="3">
        <v>0</v>
      </c>
      <c r="C88" s="3">
        <v>0</v>
      </c>
      <c r="D88" s="3">
        <v>0</v>
      </c>
      <c r="E88" s="3">
        <v>0</v>
      </c>
      <c r="F88" s="2" t="s">
        <v>347</v>
      </c>
      <c r="G88" s="4">
        <v>68092.3</v>
      </c>
      <c r="H88" s="4">
        <v>23478.54</v>
      </c>
      <c r="I88" s="4">
        <v>0</v>
      </c>
      <c r="J88" s="4">
        <v>91570.84</v>
      </c>
    </row>
    <row r="89" spans="1:10" x14ac:dyDescent="0.45">
      <c r="A89" s="5" t="s">
        <v>179</v>
      </c>
      <c r="B89" s="6">
        <v>0</v>
      </c>
      <c r="C89" s="6">
        <v>0</v>
      </c>
      <c r="D89" s="6">
        <v>0</v>
      </c>
      <c r="E89" s="6">
        <v>0</v>
      </c>
      <c r="F89" s="5" t="s">
        <v>180</v>
      </c>
      <c r="G89" s="7">
        <v>7173406.75</v>
      </c>
      <c r="H89" s="7">
        <v>2003655.64</v>
      </c>
      <c r="I89" s="7">
        <v>0</v>
      </c>
      <c r="J89" s="7">
        <v>9177062.3900000006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"/>
  <sheetViews>
    <sheetView showGridLines="0" workbookViewId="0">
      <selection sqref="A1:J1"/>
    </sheetView>
  </sheetViews>
  <sheetFormatPr defaultRowHeight="14.25" x14ac:dyDescent="0.45"/>
  <cols>
    <col min="1" max="1" width="16.3984375" bestFit="1" customWidth="1"/>
    <col min="2" max="5" width="3.59765625" bestFit="1" customWidth="1"/>
    <col min="6" max="6" width="35.59765625" bestFit="1" customWidth="1"/>
    <col min="7" max="7" width="11.86328125" style="8" bestFit="1" customWidth="1"/>
    <col min="8" max="8" width="8.73046875" style="8" bestFit="1" customWidth="1"/>
    <col min="9" max="9" width="9.265625" style="8" bestFit="1" customWidth="1"/>
    <col min="10" max="10" width="10.73046875" style="8" bestFit="1" customWidth="1"/>
    <col min="11" max="11" width="9.06640625" style="8"/>
  </cols>
  <sheetData>
    <row r="1" spans="1:10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45">
      <c r="A3" s="9" t="s">
        <v>413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45">
      <c r="A4" s="9" t="s">
        <v>412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-660134.11</v>
      </c>
      <c r="H6" s="4">
        <v>0</v>
      </c>
      <c r="I6" s="4">
        <v>-483267.44</v>
      </c>
      <c r="J6" s="4">
        <v>-1143401.55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-660134.11</v>
      </c>
      <c r="H7" s="7">
        <v>0</v>
      </c>
      <c r="I7" s="7">
        <v>-483267.44</v>
      </c>
      <c r="J7" s="7">
        <v>-1143401.55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-92931.55</v>
      </c>
      <c r="H8" s="4">
        <v>0</v>
      </c>
      <c r="I8" s="4">
        <v>-269316.53999999998</v>
      </c>
      <c r="J8" s="4">
        <v>-362248.09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-92931.55</v>
      </c>
      <c r="H9" s="7">
        <v>0</v>
      </c>
      <c r="I9" s="7">
        <v>-269316.53999999998</v>
      </c>
      <c r="J9" s="7">
        <v>-362248.09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-92931.55</v>
      </c>
      <c r="H10" s="4">
        <v>0</v>
      </c>
      <c r="I10" s="4">
        <v>-269316.53999999998</v>
      </c>
      <c r="J10" s="4">
        <v>-362248.09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-92931.55</v>
      </c>
      <c r="H11" s="7">
        <v>0</v>
      </c>
      <c r="I11" s="7">
        <v>-269316.53999999998</v>
      </c>
      <c r="J11" s="7">
        <v>-362248.09</v>
      </c>
    </row>
    <row r="12" spans="1:10" ht="23.25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399</v>
      </c>
      <c r="G12" s="4">
        <v>-92931.55</v>
      </c>
      <c r="H12" s="4">
        <v>0</v>
      </c>
      <c r="I12" s="4">
        <v>-269316.53999999998</v>
      </c>
      <c r="J12" s="4">
        <v>-362248.09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-567202.56000000006</v>
      </c>
      <c r="H13" s="7">
        <v>0</v>
      </c>
      <c r="I13" s="7">
        <v>-213950.9</v>
      </c>
      <c r="J13" s="7">
        <v>-781153.46</v>
      </c>
    </row>
    <row r="14" spans="1:10" x14ac:dyDescent="0.45">
      <c r="A14" s="2" t="s">
        <v>216</v>
      </c>
      <c r="B14" s="3">
        <v>0</v>
      </c>
      <c r="C14" s="3">
        <v>0</v>
      </c>
      <c r="D14" s="3">
        <v>0</v>
      </c>
      <c r="E14" s="3">
        <v>0</v>
      </c>
      <c r="F14" s="2" t="s">
        <v>215</v>
      </c>
      <c r="G14" s="4">
        <v>-567202.56000000006</v>
      </c>
      <c r="H14" s="4">
        <v>0</v>
      </c>
      <c r="I14" s="4">
        <v>-213950.9</v>
      </c>
      <c r="J14" s="4">
        <v>-781153.46</v>
      </c>
    </row>
    <row r="15" spans="1:10" x14ac:dyDescent="0.45">
      <c r="A15" s="5" t="s">
        <v>214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-567202.56000000006</v>
      </c>
      <c r="H15" s="7">
        <v>0</v>
      </c>
      <c r="I15" s="7">
        <v>-213950.9</v>
      </c>
      <c r="J15" s="7">
        <v>-781153.46</v>
      </c>
    </row>
    <row r="16" spans="1:10" ht="23.25" x14ac:dyDescent="0.45">
      <c r="A16" s="2" t="s">
        <v>212</v>
      </c>
      <c r="B16" s="3">
        <v>0</v>
      </c>
      <c r="C16" s="3">
        <v>0</v>
      </c>
      <c r="D16" s="3">
        <v>0</v>
      </c>
      <c r="E16" s="3">
        <v>0</v>
      </c>
      <c r="F16" s="2" t="s">
        <v>213</v>
      </c>
      <c r="G16" s="4">
        <v>-567202.56000000006</v>
      </c>
      <c r="H16" s="4">
        <v>0</v>
      </c>
      <c r="I16" s="4">
        <v>-213950.9</v>
      </c>
      <c r="J16" s="4">
        <v>-781153.46</v>
      </c>
    </row>
    <row r="17" spans="1:10" ht="23.25" x14ac:dyDescent="0.45">
      <c r="A17" s="5" t="s">
        <v>212</v>
      </c>
      <c r="B17" s="6">
        <v>999</v>
      </c>
      <c r="C17" s="6">
        <v>0</v>
      </c>
      <c r="D17" s="6">
        <v>999</v>
      </c>
      <c r="E17" s="6">
        <v>0</v>
      </c>
      <c r="F17" s="5" t="s">
        <v>399</v>
      </c>
      <c r="G17" s="7">
        <v>-567202.56000000006</v>
      </c>
      <c r="H17" s="7">
        <v>0</v>
      </c>
      <c r="I17" s="7">
        <v>-213950.9</v>
      </c>
      <c r="J17" s="7">
        <v>-781153.46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660134.11</v>
      </c>
      <c r="H18" s="4">
        <v>483267.44</v>
      </c>
      <c r="I18" s="4">
        <v>0</v>
      </c>
      <c r="J18" s="4">
        <v>1143401.55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660134.11</v>
      </c>
      <c r="H19" s="7">
        <v>483267.44</v>
      </c>
      <c r="I19" s="7">
        <v>0</v>
      </c>
      <c r="J19" s="7">
        <v>1143401.55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288162.45</v>
      </c>
      <c r="H20" s="4">
        <v>742.64</v>
      </c>
      <c r="I20" s="4">
        <v>0</v>
      </c>
      <c r="J20" s="4">
        <v>288905.09000000003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288162.45</v>
      </c>
      <c r="H21" s="7">
        <v>742.64</v>
      </c>
      <c r="I21" s="7">
        <v>0</v>
      </c>
      <c r="J21" s="7">
        <v>288905.09000000003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288162.45</v>
      </c>
      <c r="H22" s="4">
        <v>742.64</v>
      </c>
      <c r="I22" s="4">
        <v>0</v>
      </c>
      <c r="J22" s="4">
        <v>288905.09000000003</v>
      </c>
    </row>
    <row r="23" spans="1:10" ht="23.25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399</v>
      </c>
      <c r="G23" s="7">
        <v>288162.45</v>
      </c>
      <c r="H23" s="7">
        <v>742.64</v>
      </c>
      <c r="I23" s="7">
        <v>0</v>
      </c>
      <c r="J23" s="7">
        <v>288905.09000000003</v>
      </c>
    </row>
    <row r="24" spans="1:10" x14ac:dyDescent="0.45">
      <c r="A24" s="2" t="s">
        <v>211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371971.66</v>
      </c>
      <c r="H24" s="4">
        <v>482524.8</v>
      </c>
      <c r="I24" s="4">
        <v>0</v>
      </c>
      <c r="J24" s="4">
        <v>854496.46</v>
      </c>
    </row>
    <row r="25" spans="1:10" x14ac:dyDescent="0.45">
      <c r="A25" s="5" t="s">
        <v>206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371971.66</v>
      </c>
      <c r="H25" s="7">
        <v>482524.8</v>
      </c>
      <c r="I25" s="7">
        <v>0</v>
      </c>
      <c r="J25" s="7">
        <v>854496.46</v>
      </c>
    </row>
    <row r="26" spans="1:10" ht="23.25" x14ac:dyDescent="0.45">
      <c r="A26" s="2" t="s">
        <v>204</v>
      </c>
      <c r="B26" s="3">
        <v>0</v>
      </c>
      <c r="C26" s="3">
        <v>0</v>
      </c>
      <c r="D26" s="3">
        <v>0</v>
      </c>
      <c r="E26" s="3">
        <v>0</v>
      </c>
      <c r="F26" s="2" t="s">
        <v>205</v>
      </c>
      <c r="G26" s="4">
        <v>371971.66</v>
      </c>
      <c r="H26" s="4">
        <v>482524.8</v>
      </c>
      <c r="I26" s="4">
        <v>0</v>
      </c>
      <c r="J26" s="4">
        <v>854496.46</v>
      </c>
    </row>
    <row r="27" spans="1:10" ht="23.25" x14ac:dyDescent="0.45">
      <c r="A27" s="5" t="s">
        <v>204</v>
      </c>
      <c r="B27" s="6">
        <v>999</v>
      </c>
      <c r="C27" s="6">
        <v>0</v>
      </c>
      <c r="D27" s="6">
        <v>999</v>
      </c>
      <c r="E27" s="6">
        <v>0</v>
      </c>
      <c r="F27" s="5" t="s">
        <v>399</v>
      </c>
      <c r="G27" s="7">
        <v>371971.66</v>
      </c>
      <c r="H27" s="7">
        <v>482524.8</v>
      </c>
      <c r="I27" s="7">
        <v>0</v>
      </c>
      <c r="J27" s="7">
        <v>854496.46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CD</vt:lpstr>
      <vt:lpstr>PGA BD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Motta Coelho</dc:creator>
  <cp:lastModifiedBy>Erika Regina Da Silva Simoes</cp:lastModifiedBy>
  <dcterms:created xsi:type="dcterms:W3CDTF">2024-05-28T12:48:06Z</dcterms:created>
  <dcterms:modified xsi:type="dcterms:W3CDTF">2026-07-28T23:31:27Z</dcterms:modified>
</cp:coreProperties>
</file>